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48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</definedNames>
  <calcPr calcId="145621"/>
</workbook>
</file>

<file path=xl/calcChain.xml><?xml version="1.0" encoding="utf-8"?>
<calcChain xmlns="http://schemas.openxmlformats.org/spreadsheetml/2006/main">
  <c r="U18" i="1" l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Q87" i="1"/>
  <c r="R86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U15" i="1" l="1"/>
  <c r="T15" i="1"/>
  <c r="S15" i="1"/>
  <c r="R15" i="1"/>
  <c r="Q15" i="1"/>
  <c r="P15" i="1"/>
  <c r="O15" i="1"/>
  <c r="N15" i="1"/>
  <c r="M15" i="1"/>
  <c r="L15" i="1"/>
  <c r="K15" i="1"/>
  <c r="J15" i="1"/>
  <c r="H15" i="1"/>
  <c r="U59" i="1"/>
  <c r="U58" i="1" s="1"/>
  <c r="T59" i="1"/>
  <c r="T58" i="1" s="1"/>
  <c r="S59" i="1"/>
  <c r="S58" i="1" s="1"/>
  <c r="P58" i="1"/>
  <c r="O59" i="1"/>
  <c r="O58" i="1" s="1"/>
  <c r="L59" i="1"/>
  <c r="L58" i="1" s="1"/>
  <c r="I59" i="1"/>
  <c r="H59" i="1"/>
  <c r="H58" i="1" s="1"/>
  <c r="G59" i="1"/>
  <c r="U17" i="1"/>
  <c r="T17" i="1"/>
  <c r="S17" i="1"/>
  <c r="L17" i="1"/>
  <c r="H17" i="1"/>
  <c r="G17" i="1"/>
  <c r="H14" i="1" l="1"/>
  <c r="H13" i="1" s="1"/>
  <c r="H16" i="1"/>
  <c r="J14" i="1"/>
  <c r="J13" i="1" s="1"/>
  <c r="L14" i="1"/>
  <c r="L13" i="1" s="1"/>
  <c r="L16" i="1"/>
  <c r="S14" i="1"/>
  <c r="S13" i="1" s="1"/>
  <c r="S16" i="1"/>
  <c r="T14" i="1"/>
  <c r="T13" i="1" s="1"/>
  <c r="T16" i="1"/>
  <c r="U14" i="1"/>
  <c r="U13" i="1" s="1"/>
  <c r="U16" i="1"/>
</calcChain>
</file>

<file path=xl/sharedStrings.xml><?xml version="1.0" encoding="utf-8"?>
<sst xmlns="http://schemas.openxmlformats.org/spreadsheetml/2006/main" count="528" uniqueCount="107">
  <si>
    <t>Приложение 1</t>
  </si>
  <si>
    <t>К постановлению ________________</t>
  </si>
  <si>
    <t xml:space="preserve">дд.мм.гггг             </t>
  </si>
  <si>
    <t>Перечень аварийных многоквартийных домов</t>
  </si>
  <si>
    <t xml:space="preserve">
</t>
  </si>
  <si>
    <t>№ п/п</t>
  </si>
  <si>
    <t>Адрес
МКД</t>
  </si>
  <si>
    <t>Документ,
подтверждающий
признание МКД
аварийным</t>
  </si>
  <si>
    <t>Номер</t>
  </si>
  <si>
    <t>Дата</t>
  </si>
  <si>
    <t>Планируемая дата окончания
переселения</t>
  </si>
  <si>
    <t>Планируемая дата сноса/
реконструкции  МКД</t>
  </si>
  <si>
    <t>Число жителей всего</t>
  </si>
  <si>
    <t>чел.</t>
  </si>
  <si>
    <t>Число жителей планируемых
 к переселению</t>
  </si>
  <si>
    <t>Общая площадь жилых
помещений МКД</t>
  </si>
  <si>
    <t>кв.м</t>
  </si>
  <si>
    <t>Количество расселяемых жилых
помещений</t>
  </si>
  <si>
    <t>Всего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</si>
  <si>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</si>
  <si>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</si>
  <si>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</si>
  <si>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</si>
  <si>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</si>
  <si>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Стоимость переселения граждан</t>
  </si>
  <si>
    <t>Всего:</t>
  </si>
  <si>
    <t>руб.</t>
  </si>
  <si>
    <t>в том числе:</t>
  </si>
  <si>
    <t>за счет средств
Фонда</t>
  </si>
  <si>
    <t>за счет средств
бюджета субъекта
Российской
Федерации</t>
  </si>
  <si>
    <t>за счет средств
местного бюджета</t>
  </si>
  <si>
    <t>Дополнительные
источники
финансирования</t>
  </si>
  <si>
    <t>Внебюджетные
источники
финансирования</t>
  </si>
  <si>
    <t xml:space="preserve">
</t>
  </si>
  <si>
    <t xml:space="preserve">
</t>
  </si>
  <si>
    <t>Всего по этапу 2015 года, в т.ч.:</t>
  </si>
  <si>
    <t>X</t>
  </si>
  <si>
    <t>Всего по этапу 2015 года с финансовой поддержкой Фонда:</t>
  </si>
  <si>
    <t>Итого по город Липки:</t>
  </si>
  <si>
    <t>IV.2017</t>
  </si>
  <si>
    <t>890/1</t>
  </si>
  <si>
    <t>Всего по этапу 2015 года без финансовой поддержки Фонда:</t>
  </si>
  <si>
    <t>Всего по этапу 2016 года, в т.ч.:</t>
  </si>
  <si>
    <t>Всего по этапу 2016 года с финансовой поддержкой Фонда:</t>
  </si>
  <si>
    <t>Всего по этапу 2016 года без финансовой поддержки Фонда:</t>
  </si>
  <si>
    <t>Всего по город Липки 2013-2016 годы, в т.ч.:</t>
  </si>
  <si>
    <t>Всего по город Липки 2013-2016 годы, с финансовой поддержкой Фонда:</t>
  </si>
  <si>
    <t>Всего по город Липки 2013-2016 годы, без финансовой поддержки Фонда:</t>
  </si>
  <si>
    <t>787</t>
  </si>
  <si>
    <t>Х</t>
  </si>
  <si>
    <t>От 08.05.2018г. №53</t>
  </si>
  <si>
    <t>г. Липки, пер. М.Горького, д. 2</t>
  </si>
  <si>
    <t>10.09.2001</t>
  </si>
  <si>
    <t>III.2018</t>
  </si>
  <si>
    <t>г. Липки, пер. М.Горького, д. 3</t>
  </si>
  <si>
    <t>г. Липки, пер. Стадионный, д. 1</t>
  </si>
  <si>
    <t>I.2018</t>
  </si>
  <si>
    <t>г. Липки, пер. Театральный, д. 2</t>
  </si>
  <si>
    <t>г. Липки, ул. Больничная, д. 20</t>
  </si>
  <si>
    <t>29.08.2003</t>
  </si>
  <si>
    <t>г. Липки, ул. Гоголя, д. 1</t>
  </si>
  <si>
    <t>г. Липки, ул. Гоголя, д. 13</t>
  </si>
  <si>
    <t>г. Липки, ул. Гоголя, д. 14</t>
  </si>
  <si>
    <t>г. Липки, ул. Гоголя, д. 2</t>
  </si>
  <si>
    <t>г. Липки, ул. Гоголя, д. 2а</t>
  </si>
  <si>
    <t>II.2018</t>
  </si>
  <si>
    <t>г. Липки, ул. Гоголя, д. 4</t>
  </si>
  <si>
    <t>г. Липки, ул. Гоголя, д. 5</t>
  </si>
  <si>
    <t>г. Липки, ул. Гоголя, д. 7</t>
  </si>
  <si>
    <t>г. Липки, ул. Гоголя, д. 8</t>
  </si>
  <si>
    <t>г. Липки, ул. Колхозная, д. 39</t>
  </si>
  <si>
    <t>г. Липки, ул. Колхозная, д. 42</t>
  </si>
  <si>
    <t>г. Липки, ул. Колхозная, д. 44</t>
  </si>
  <si>
    <t>г. Липки, ул. Комсомольская, д. 6</t>
  </si>
  <si>
    <t>г. Липки, ул. Комсомольская, д. 7</t>
  </si>
  <si>
    <t>г. Липки, ул. Ленина, д. 9</t>
  </si>
  <si>
    <t>г. Липки, ул. М.Горького, д. 2</t>
  </si>
  <si>
    <t>г. Липки, ул. М.Горького, д. 4</t>
  </si>
  <si>
    <t>г. Липки, ул. М.Горького, д. 6</t>
  </si>
  <si>
    <t>г. Липки, ул. Набережная, д. 7</t>
  </si>
  <si>
    <t>г. Липки, ул. Октябрьская, д. 11а</t>
  </si>
  <si>
    <t>г. Липки, ул. Октябрьская, д. 12а</t>
  </si>
  <si>
    <t>г. Липки, ул. Октябрьская, д. 13</t>
  </si>
  <si>
    <t>г. Липки, ул. Октябрьская, д. 18</t>
  </si>
  <si>
    <t>г. Липки, ул. Пионерская, д. 3</t>
  </si>
  <si>
    <t>г. Липки, ул. Пушкина, д. 4</t>
  </si>
  <si>
    <t>г. Липки, ул. Пушкина, д. 7</t>
  </si>
  <si>
    <t>г. Липки, ул. Пушкина, д. 8</t>
  </si>
  <si>
    <t>г. Липки, ул. Трудовая, д. 39</t>
  </si>
  <si>
    <t>г. Липки, ул. Трудовая, д. 41</t>
  </si>
  <si>
    <t>г. Липки, ул. Трудовая, д. 42</t>
  </si>
  <si>
    <t>г. Липки, ул. Чапаева, д. 7</t>
  </si>
  <si>
    <t>г. Липки, ул. Энгельса, д. 7</t>
  </si>
  <si>
    <t>п. Комсомольский, ул. 8 Марта, д. 8</t>
  </si>
  <si>
    <t>п. Комсомольский, ул. Шахтная, д. 5</t>
  </si>
  <si>
    <t>п. Комсомольский, ул. Шахтная, д. 6</t>
  </si>
  <si>
    <t>п. Комсомольский, ул. Шахтная, д. 7</t>
  </si>
  <si>
    <t>п. Комсомольский, ул. Шахтная, д. 8</t>
  </si>
  <si>
    <t>п. Комсомольский, ул. Шахтная, д. 9</t>
  </si>
  <si>
    <t>п. Комсомольский, ул. Школьная, д. 20</t>
  </si>
  <si>
    <t>п. Комсомольский, ул. Школьная, д. 4</t>
  </si>
  <si>
    <t>x</t>
  </si>
  <si>
    <t>г. Липки, ул. Пушкина, д. 3</t>
  </si>
  <si>
    <t>г. Липки, ул. Спортивная, д. 5</t>
  </si>
  <si>
    <t>г. Липки, ул. Строителей, д. 28</t>
  </si>
  <si>
    <t>п. Комсомольский, ул. 8 Марта, д. 6</t>
  </si>
  <si>
    <t>п. Комсомольский, ул. Школьная,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</si>
</sst>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"/>
    <numFmt numFmtId="165" formatCode="###\ ###\ ###\ ##0.0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3"/>
      <name val="Times New Roman"/>
      <family val="2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readingOrder="1"/>
    </xf>
    <xf numFmtId="16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Fill="1"/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164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3" fontId="11" fillId="0" borderId="8" xfId="0" applyNumberFormat="1" applyFont="1" applyFill="1" applyBorder="1" applyAlignment="1" applyProtection="1">
      <alignment horizontal="center" vertical="center" wrapText="1"/>
    </xf>
    <xf numFmtId="43" fontId="11" fillId="0" borderId="8" xfId="1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left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" fontId="12" fillId="0" borderId="3" xfId="0" applyNumberFormat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>
      <alignment horizont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vertical="center" wrapText="1" readingOrder="1"/>
    </xf>
    <xf numFmtId="0" fontId="0" fillId="0" borderId="0" xfId="0" applyAlignment="1">
      <alignment horizontal="left" wrapText="1" readingOrder="1"/>
    </xf>
    <xf numFmtId="0" fontId="0" fillId="0" borderId="0" xfId="0" applyAlignment="1">
      <alignment horizontal="left" readingOrder="1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/>
    <xf numFmtId="0" fontId="1" fillId="0" borderId="1" xfId="0" applyFont="1" applyFill="1" applyBorder="1" applyAlignment="1">
      <alignment horizontal="center" textRotation="90"/>
    </xf>
    <xf numFmtId="0" fontId="1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3"/>
  <sheetViews>
    <sheetView tabSelected="1" topLeftCell="G1" zoomScale="70" zoomScaleNormal="70" workbookViewId="0">
      <selection activeCell="P8" sqref="P8:U8"/>
    </sheetView>
  </sheetViews>
  <sheetFormatPr defaultRowHeight="15" x14ac:dyDescent="0.25"/>
  <cols>
    <col min="1" max="1" width="9.7109375" customWidth="1"/>
    <col min="2" max="2" width="30.7109375" customWidth="1"/>
    <col min="3" max="3" width="9.7109375" customWidth="1"/>
    <col min="4" max="4" width="13" customWidth="1"/>
    <col min="5" max="8" width="9.7109375" customWidth="1"/>
    <col min="9" max="9" width="15" customWidth="1"/>
    <col min="10" max="12" width="9.7109375" customWidth="1"/>
    <col min="13" max="13" width="14.42578125" style="10" customWidth="1"/>
    <col min="14" max="15" width="14" customWidth="1"/>
    <col min="16" max="16" width="22.85546875" style="10" customWidth="1"/>
    <col min="17" max="17" width="20.42578125" style="11" customWidth="1"/>
    <col min="18" max="18" width="20.140625" style="11" customWidth="1"/>
    <col min="19" max="21" width="9.7109375" customWidth="1"/>
    <col min="22" max="22" width="0" hidden="1" customWidth="1"/>
  </cols>
  <sheetData>
    <row r="1" spans="1:22" x14ac:dyDescent="0.25">
      <c r="N1" s="63" t="s">
        <v>0</v>
      </c>
      <c r="O1" s="64"/>
      <c r="P1" s="64"/>
      <c r="Q1" s="64"/>
      <c r="R1" s="64"/>
      <c r="S1" s="64"/>
      <c r="T1" s="64"/>
      <c r="U1" s="64"/>
    </row>
    <row r="2" spans="1:22" x14ac:dyDescent="0.25">
      <c r="N2" s="63" t="s">
        <v>1</v>
      </c>
      <c r="O2" s="64"/>
      <c r="P2" s="64"/>
      <c r="Q2" s="64"/>
      <c r="R2" s="64"/>
      <c r="S2" s="64"/>
      <c r="T2" s="64"/>
      <c r="U2" s="64"/>
    </row>
    <row r="3" spans="1:22" x14ac:dyDescent="0.25">
      <c r="N3" s="63"/>
      <c r="O3" s="64"/>
      <c r="P3" s="64"/>
      <c r="Q3" s="64"/>
      <c r="R3" s="64"/>
      <c r="S3" s="64"/>
      <c r="T3" s="64"/>
      <c r="U3" s="64"/>
    </row>
    <row r="4" spans="1:22" x14ac:dyDescent="0.25">
      <c r="N4" s="63" t="s">
        <v>50</v>
      </c>
      <c r="O4" s="64"/>
      <c r="P4" s="64"/>
      <c r="Q4" s="64"/>
      <c r="R4" s="64"/>
      <c r="S4" s="64"/>
      <c r="T4" s="64"/>
      <c r="U4" s="64"/>
    </row>
    <row r="5" spans="1:22" x14ac:dyDescent="0.25">
      <c r="N5" s="65" t="s">
        <v>2</v>
      </c>
      <c r="O5" s="64"/>
      <c r="P5" s="64"/>
      <c r="Q5" s="64"/>
      <c r="R5" s="64"/>
      <c r="S5" s="64"/>
      <c r="T5" s="64"/>
      <c r="U5" s="64"/>
    </row>
    <row r="7" spans="1:22" ht="37.5" x14ac:dyDescent="0.25">
      <c r="A7" s="66" t="s">
        <v>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1" t="s">
        <v>4</v>
      </c>
    </row>
    <row r="8" spans="1:22" ht="39" x14ac:dyDescent="0.25">
      <c r="A8" s="54" t="s">
        <v>5</v>
      </c>
      <c r="B8" s="51" t="s">
        <v>6</v>
      </c>
      <c r="C8" s="51" t="s">
        <v>7</v>
      </c>
      <c r="D8" s="52"/>
      <c r="E8" s="68" t="s">
        <v>10</v>
      </c>
      <c r="F8" s="68" t="s">
        <v>11</v>
      </c>
      <c r="G8" s="53" t="s">
        <v>12</v>
      </c>
      <c r="H8" s="68" t="s">
        <v>14</v>
      </c>
      <c r="I8" s="68" t="s">
        <v>15</v>
      </c>
      <c r="J8" s="51" t="s">
        <v>17</v>
      </c>
      <c r="K8" s="52"/>
      <c r="L8" s="52"/>
      <c r="M8" s="51" t="s">
        <v>23</v>
      </c>
      <c r="N8" s="52"/>
      <c r="O8" s="52"/>
      <c r="P8" s="54" t="s">
        <v>24</v>
      </c>
      <c r="Q8" s="52"/>
      <c r="R8" s="52"/>
      <c r="S8" s="52"/>
      <c r="T8" s="52"/>
      <c r="U8" s="52"/>
      <c r="V8" s="2" t="s">
        <v>33</v>
      </c>
    </row>
    <row r="9" spans="1:22" x14ac:dyDescent="0.25">
      <c r="A9" s="52"/>
      <c r="B9" s="52"/>
      <c r="C9" s="52"/>
      <c r="D9" s="52"/>
      <c r="E9" s="52"/>
      <c r="F9" s="52"/>
      <c r="G9" s="52"/>
      <c r="H9" s="52"/>
      <c r="I9" s="52"/>
      <c r="J9" s="53" t="s">
        <v>18</v>
      </c>
      <c r="K9" s="54" t="s">
        <v>20</v>
      </c>
      <c r="L9" s="52"/>
      <c r="M9" s="53" t="s">
        <v>18</v>
      </c>
      <c r="N9" s="54" t="s">
        <v>20</v>
      </c>
      <c r="O9" s="52"/>
      <c r="P9" s="53" t="s">
        <v>25</v>
      </c>
      <c r="Q9" s="54" t="s">
        <v>27</v>
      </c>
      <c r="R9" s="52"/>
      <c r="S9" s="52"/>
      <c r="T9" s="52"/>
      <c r="U9" s="52"/>
    </row>
    <row r="10" spans="1:22" ht="90" x14ac:dyDescent="0.25">
      <c r="A10" s="52"/>
      <c r="B10" s="52"/>
      <c r="C10" s="53" t="s">
        <v>8</v>
      </c>
      <c r="D10" s="53" t="s">
        <v>9</v>
      </c>
      <c r="E10" s="52"/>
      <c r="F10" s="52"/>
      <c r="G10" s="52"/>
      <c r="H10" s="52"/>
      <c r="I10" s="52"/>
      <c r="J10" s="52"/>
      <c r="K10" s="17" t="s">
        <v>21</v>
      </c>
      <c r="L10" s="17" t="s">
        <v>22</v>
      </c>
      <c r="M10" s="52"/>
      <c r="N10" s="17" t="s">
        <v>21</v>
      </c>
      <c r="O10" s="17" t="s">
        <v>22</v>
      </c>
      <c r="P10" s="52"/>
      <c r="Q10" s="17" t="s">
        <v>28</v>
      </c>
      <c r="R10" s="17" t="s">
        <v>29</v>
      </c>
      <c r="S10" s="17" t="s">
        <v>30</v>
      </c>
      <c r="T10" s="17" t="s">
        <v>31</v>
      </c>
      <c r="U10" s="17" t="s">
        <v>32</v>
      </c>
      <c r="V10" s="2" t="s">
        <v>34</v>
      </c>
    </row>
    <row r="11" spans="1:22" ht="26.25" x14ac:dyDescent="0.25">
      <c r="A11" s="52"/>
      <c r="B11" s="52"/>
      <c r="C11" s="52"/>
      <c r="D11" s="52"/>
      <c r="E11" s="52"/>
      <c r="F11" s="52"/>
      <c r="G11" s="9" t="s">
        <v>13</v>
      </c>
      <c r="H11" s="18" t="s">
        <v>13</v>
      </c>
      <c r="I11" s="18" t="s">
        <v>16</v>
      </c>
      <c r="J11" s="18" t="s">
        <v>19</v>
      </c>
      <c r="K11" s="18" t="s">
        <v>19</v>
      </c>
      <c r="L11" s="18" t="s">
        <v>19</v>
      </c>
      <c r="M11" s="18" t="s">
        <v>16</v>
      </c>
      <c r="N11" s="18" t="s">
        <v>16</v>
      </c>
      <c r="O11" s="18" t="s">
        <v>16</v>
      </c>
      <c r="P11" s="18" t="s">
        <v>26</v>
      </c>
      <c r="Q11" s="18" t="s">
        <v>26</v>
      </c>
      <c r="R11" s="18" t="s">
        <v>26</v>
      </c>
      <c r="S11" s="18" t="s">
        <v>26</v>
      </c>
      <c r="T11" s="18" t="s">
        <v>26</v>
      </c>
      <c r="U11" s="18" t="s">
        <v>26</v>
      </c>
      <c r="V11" s="2" t="s">
        <v>4</v>
      </c>
    </row>
    <row r="12" spans="1:22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19">
        <v>20</v>
      </c>
      <c r="U12" s="19">
        <v>21</v>
      </c>
    </row>
    <row r="13" spans="1:22" ht="23.25" x14ac:dyDescent="0.25">
      <c r="A13" s="59" t="s">
        <v>45</v>
      </c>
      <c r="B13" s="60"/>
      <c r="C13" s="9" t="s">
        <v>36</v>
      </c>
      <c r="D13" s="9">
        <v>44</v>
      </c>
      <c r="E13" s="9" t="s">
        <v>36</v>
      </c>
      <c r="F13" s="9" t="s">
        <v>36</v>
      </c>
      <c r="G13" s="6">
        <v>795</v>
      </c>
      <c r="H13" s="6">
        <f>H14+H15</f>
        <v>800</v>
      </c>
      <c r="I13" s="7">
        <v>32821.9</v>
      </c>
      <c r="J13" s="8">
        <f t="shared" ref="J13:U13" si="0">J14+J15</f>
        <v>366</v>
      </c>
      <c r="K13" s="8">
        <v>323</v>
      </c>
      <c r="L13" s="8">
        <f t="shared" si="0"/>
        <v>43</v>
      </c>
      <c r="M13" s="7">
        <v>15097.9</v>
      </c>
      <c r="N13" s="7">
        <v>13344.2</v>
      </c>
      <c r="O13" s="7">
        <v>1753.5</v>
      </c>
      <c r="P13" s="7">
        <v>475667750</v>
      </c>
      <c r="Q13" s="7">
        <v>241447563.97</v>
      </c>
      <c r="R13" s="7">
        <v>234220186.03</v>
      </c>
      <c r="S13" s="7">
        <f t="shared" si="0"/>
        <v>0</v>
      </c>
      <c r="T13" s="7">
        <f t="shared" si="0"/>
        <v>0</v>
      </c>
      <c r="U13" s="7">
        <f t="shared" si="0"/>
        <v>0</v>
      </c>
      <c r="V13" s="3" t="s">
        <v>4</v>
      </c>
    </row>
    <row r="14" spans="1:22" ht="23.25" x14ac:dyDescent="0.25">
      <c r="A14" s="59" t="s">
        <v>46</v>
      </c>
      <c r="B14" s="60"/>
      <c r="C14" s="9" t="s">
        <v>36</v>
      </c>
      <c r="D14" s="9" t="s">
        <v>49</v>
      </c>
      <c r="E14" s="9" t="s">
        <v>36</v>
      </c>
      <c r="F14" s="9" t="s">
        <v>36</v>
      </c>
      <c r="G14" s="6">
        <v>795</v>
      </c>
      <c r="H14" s="6">
        <f>H17+H59</f>
        <v>800</v>
      </c>
      <c r="I14" s="7">
        <v>32821.9</v>
      </c>
      <c r="J14" s="8">
        <f>J17+J59</f>
        <v>366</v>
      </c>
      <c r="K14" s="8">
        <v>323</v>
      </c>
      <c r="L14" s="8">
        <f>L17+L59</f>
        <v>43</v>
      </c>
      <c r="M14" s="7">
        <v>15097.9</v>
      </c>
      <c r="N14" s="7">
        <v>13344.2</v>
      </c>
      <c r="O14" s="7">
        <v>1753.5</v>
      </c>
      <c r="P14" s="7">
        <v>475667750</v>
      </c>
      <c r="Q14" s="7">
        <v>241447563.97</v>
      </c>
      <c r="R14" s="7">
        <v>234220186.03</v>
      </c>
      <c r="S14" s="7">
        <f>S17+S59</f>
        <v>0</v>
      </c>
      <c r="T14" s="7">
        <f>T17+T59</f>
        <v>0</v>
      </c>
      <c r="U14" s="7">
        <f>U17+U59</f>
        <v>0</v>
      </c>
      <c r="V14" s="3" t="s">
        <v>4</v>
      </c>
    </row>
    <row r="15" spans="1:22" ht="23.25" x14ac:dyDescent="0.25">
      <c r="A15" s="59" t="s">
        <v>47</v>
      </c>
      <c r="B15" s="60"/>
      <c r="C15" s="9" t="s">
        <v>36</v>
      </c>
      <c r="D15" s="9" t="s">
        <v>36</v>
      </c>
      <c r="E15" s="9" t="s">
        <v>36</v>
      </c>
      <c r="F15" s="9" t="s">
        <v>36</v>
      </c>
      <c r="G15" s="6">
        <v>0</v>
      </c>
      <c r="H15" s="6">
        <f>H57+H106</f>
        <v>0</v>
      </c>
      <c r="I15" s="7">
        <v>0</v>
      </c>
      <c r="J15" s="8">
        <f t="shared" ref="J15:U15" si="1">J57+J106</f>
        <v>0</v>
      </c>
      <c r="K15" s="8">
        <f t="shared" si="1"/>
        <v>0</v>
      </c>
      <c r="L15" s="8">
        <f t="shared" si="1"/>
        <v>0</v>
      </c>
      <c r="M15" s="7">
        <f t="shared" si="1"/>
        <v>0</v>
      </c>
      <c r="N15" s="7">
        <f t="shared" si="1"/>
        <v>0</v>
      </c>
      <c r="O15" s="7">
        <f t="shared" si="1"/>
        <v>0</v>
      </c>
      <c r="P15" s="7">
        <f t="shared" si="1"/>
        <v>0</v>
      </c>
      <c r="Q15" s="7">
        <f t="shared" si="1"/>
        <v>0</v>
      </c>
      <c r="R15" s="7">
        <f t="shared" si="1"/>
        <v>0</v>
      </c>
      <c r="S15" s="7">
        <f t="shared" si="1"/>
        <v>0</v>
      </c>
      <c r="T15" s="7">
        <f t="shared" si="1"/>
        <v>0</v>
      </c>
      <c r="U15" s="7">
        <f t="shared" si="1"/>
        <v>0</v>
      </c>
      <c r="V15" s="3" t="s">
        <v>4</v>
      </c>
    </row>
    <row r="16" spans="1:22" ht="23.25" x14ac:dyDescent="0.25">
      <c r="A16" s="59" t="s">
        <v>35</v>
      </c>
      <c r="B16" s="60"/>
      <c r="C16" s="9" t="s">
        <v>36</v>
      </c>
      <c r="D16" s="9">
        <v>36</v>
      </c>
      <c r="E16" s="9" t="s">
        <v>36</v>
      </c>
      <c r="F16" s="9" t="s">
        <v>36</v>
      </c>
      <c r="G16" s="6">
        <v>385</v>
      </c>
      <c r="H16" s="6">
        <f>H17+H57</f>
        <v>387</v>
      </c>
      <c r="I16" s="7">
        <v>15178.7</v>
      </c>
      <c r="J16" s="8">
        <v>182</v>
      </c>
      <c r="K16" s="8">
        <v>163</v>
      </c>
      <c r="L16" s="8">
        <f>L17+L57</f>
        <v>19</v>
      </c>
      <c r="M16" s="7">
        <v>7507</v>
      </c>
      <c r="N16" s="7">
        <v>6753.2</v>
      </c>
      <c r="O16" s="7">
        <v>753.8</v>
      </c>
      <c r="P16" s="7">
        <v>228963500</v>
      </c>
      <c r="Q16" s="7">
        <v>116176079.90000001</v>
      </c>
      <c r="R16" s="7">
        <v>112787420.09999999</v>
      </c>
      <c r="S16" s="7">
        <f>S17+S57</f>
        <v>0</v>
      </c>
      <c r="T16" s="7">
        <f>T17+T57</f>
        <v>0</v>
      </c>
      <c r="U16" s="7">
        <f>U17+U57</f>
        <v>0</v>
      </c>
      <c r="V16" s="3" t="s">
        <v>4</v>
      </c>
    </row>
    <row r="17" spans="1:22" ht="23.25" x14ac:dyDescent="0.25">
      <c r="A17" s="59" t="s">
        <v>37</v>
      </c>
      <c r="B17" s="60"/>
      <c r="C17" s="9" t="s">
        <v>36</v>
      </c>
      <c r="D17" s="9" t="s">
        <v>36</v>
      </c>
      <c r="E17" s="9" t="s">
        <v>36</v>
      </c>
      <c r="F17" s="9" t="s">
        <v>36</v>
      </c>
      <c r="G17" s="6">
        <f>G18</f>
        <v>387</v>
      </c>
      <c r="H17" s="6">
        <f>H18</f>
        <v>387</v>
      </c>
      <c r="I17" s="7">
        <v>15178.7</v>
      </c>
      <c r="J17" s="8">
        <v>182</v>
      </c>
      <c r="K17" s="8">
        <v>163</v>
      </c>
      <c r="L17" s="8">
        <f t="shared" ref="L17:U17" si="2">L18</f>
        <v>19</v>
      </c>
      <c r="M17" s="7">
        <v>7507</v>
      </c>
      <c r="N17" s="7">
        <v>6753.2</v>
      </c>
      <c r="O17" s="7">
        <v>753.8</v>
      </c>
      <c r="P17" s="7">
        <v>228963500</v>
      </c>
      <c r="Q17" s="7">
        <v>116176079.90000001</v>
      </c>
      <c r="R17" s="7">
        <v>112787420.09999999</v>
      </c>
      <c r="S17" s="7">
        <f t="shared" si="2"/>
        <v>0</v>
      </c>
      <c r="T17" s="7">
        <f t="shared" si="2"/>
        <v>0</v>
      </c>
      <c r="U17" s="7">
        <f t="shared" si="2"/>
        <v>0</v>
      </c>
      <c r="V17" s="3" t="s">
        <v>4</v>
      </c>
    </row>
    <row r="18" spans="1:22" ht="15" customHeight="1" x14ac:dyDescent="0.25">
      <c r="A18" s="61" t="s">
        <v>38</v>
      </c>
      <c r="B18" s="62"/>
      <c r="C18" s="28" t="s">
        <v>101</v>
      </c>
      <c r="D18" s="28" t="s">
        <v>101</v>
      </c>
      <c r="E18" s="28" t="s">
        <v>101</v>
      </c>
      <c r="F18" s="28" t="s">
        <v>101</v>
      </c>
      <c r="G18" s="29">
        <f t="shared" ref="G18:R18" si="3">SUM(G19:G56)</f>
        <v>387</v>
      </c>
      <c r="H18" s="29">
        <f t="shared" si="3"/>
        <v>387</v>
      </c>
      <c r="I18" s="30">
        <f t="shared" si="3"/>
        <v>15732.300000000001</v>
      </c>
      <c r="J18" s="29">
        <f t="shared" si="3"/>
        <v>182</v>
      </c>
      <c r="K18" s="29">
        <f t="shared" si="3"/>
        <v>163</v>
      </c>
      <c r="L18" s="29">
        <f t="shared" si="3"/>
        <v>19</v>
      </c>
      <c r="M18" s="30">
        <f t="shared" si="3"/>
        <v>7507.0000000000009</v>
      </c>
      <c r="N18" s="30">
        <f t="shared" si="3"/>
        <v>6753.1999999999989</v>
      </c>
      <c r="O18" s="30">
        <f t="shared" si="3"/>
        <v>753.80000000000007</v>
      </c>
      <c r="P18" s="30">
        <f t="shared" si="3"/>
        <v>228963500</v>
      </c>
      <c r="Q18" s="30">
        <f t="shared" si="3"/>
        <v>116176079.89999999</v>
      </c>
      <c r="R18" s="30">
        <f t="shared" si="3"/>
        <v>112787420.09999999</v>
      </c>
      <c r="S18" s="31">
        <f>SUM(S19:S55)</f>
        <v>0</v>
      </c>
      <c r="T18" s="32">
        <f>SUM(T19:T55)</f>
        <v>0</v>
      </c>
      <c r="U18" s="32">
        <f>SUM(U19:U55)</f>
        <v>0</v>
      </c>
    </row>
    <row r="19" spans="1:22" x14ac:dyDescent="0.25">
      <c r="A19" s="33">
        <v>313</v>
      </c>
      <c r="B19" s="34" t="s">
        <v>51</v>
      </c>
      <c r="C19" s="35" t="s">
        <v>48</v>
      </c>
      <c r="D19" s="35" t="s">
        <v>52</v>
      </c>
      <c r="E19" s="35" t="s">
        <v>39</v>
      </c>
      <c r="F19" s="35" t="s">
        <v>56</v>
      </c>
      <c r="G19" s="26">
        <v>2</v>
      </c>
      <c r="H19" s="26">
        <v>2</v>
      </c>
      <c r="I19" s="27">
        <v>439.6</v>
      </c>
      <c r="J19" s="26">
        <v>2</v>
      </c>
      <c r="K19" s="26">
        <v>2</v>
      </c>
      <c r="L19" s="26">
        <v>0</v>
      </c>
      <c r="M19" s="27">
        <v>91.1</v>
      </c>
      <c r="N19" s="27">
        <v>91.1</v>
      </c>
      <c r="O19" s="27">
        <v>0</v>
      </c>
      <c r="P19" s="27">
        <v>2778550</v>
      </c>
      <c r="Q19" s="27">
        <v>1409836.27</v>
      </c>
      <c r="R19" s="27">
        <v>1368713.73</v>
      </c>
      <c r="S19" s="36">
        <v>0</v>
      </c>
      <c r="T19" s="36">
        <v>0</v>
      </c>
      <c r="U19" s="36">
        <v>0</v>
      </c>
    </row>
    <row r="20" spans="1:22" x14ac:dyDescent="0.25">
      <c r="A20" s="33">
        <v>314</v>
      </c>
      <c r="B20" s="34" t="s">
        <v>54</v>
      </c>
      <c r="C20" s="35" t="s">
        <v>48</v>
      </c>
      <c r="D20" s="35" t="s">
        <v>52</v>
      </c>
      <c r="E20" s="35" t="s">
        <v>39</v>
      </c>
      <c r="F20" s="35" t="s">
        <v>56</v>
      </c>
      <c r="G20" s="26">
        <v>11</v>
      </c>
      <c r="H20" s="26">
        <v>11</v>
      </c>
      <c r="I20" s="27">
        <v>438.6</v>
      </c>
      <c r="J20" s="26">
        <v>5</v>
      </c>
      <c r="K20" s="26">
        <v>5</v>
      </c>
      <c r="L20" s="26">
        <v>0</v>
      </c>
      <c r="M20" s="27">
        <v>280.60000000000002</v>
      </c>
      <c r="N20" s="27">
        <v>280.60000000000002</v>
      </c>
      <c r="O20" s="27">
        <v>0</v>
      </c>
      <c r="P20" s="27">
        <v>8558300</v>
      </c>
      <c r="Q20" s="27">
        <v>4342481.42</v>
      </c>
      <c r="R20" s="27">
        <v>4215818.58</v>
      </c>
      <c r="S20" s="36">
        <v>0</v>
      </c>
      <c r="T20" s="36">
        <v>0</v>
      </c>
      <c r="U20" s="36">
        <v>0</v>
      </c>
    </row>
    <row r="21" spans="1:22" x14ac:dyDescent="0.25">
      <c r="A21" s="33">
        <v>315</v>
      </c>
      <c r="B21" s="34" t="s">
        <v>55</v>
      </c>
      <c r="C21" s="35" t="s">
        <v>48</v>
      </c>
      <c r="D21" s="35" t="s">
        <v>52</v>
      </c>
      <c r="E21" s="35" t="s">
        <v>39</v>
      </c>
      <c r="F21" s="35" t="s">
        <v>56</v>
      </c>
      <c r="G21" s="26">
        <v>15</v>
      </c>
      <c r="H21" s="26">
        <v>15</v>
      </c>
      <c r="I21" s="27">
        <v>406.4</v>
      </c>
      <c r="J21" s="26">
        <v>8</v>
      </c>
      <c r="K21" s="26">
        <v>6</v>
      </c>
      <c r="L21" s="26">
        <v>2</v>
      </c>
      <c r="M21" s="27">
        <v>288.7</v>
      </c>
      <c r="N21" s="27">
        <v>220.4</v>
      </c>
      <c r="O21" s="27">
        <v>68.3</v>
      </c>
      <c r="P21" s="27">
        <v>8805350</v>
      </c>
      <c r="Q21" s="27">
        <v>4467834.59</v>
      </c>
      <c r="R21" s="27">
        <v>4337515.41</v>
      </c>
      <c r="S21" s="36">
        <v>0</v>
      </c>
      <c r="T21" s="36">
        <v>0</v>
      </c>
      <c r="U21" s="36">
        <v>0</v>
      </c>
    </row>
    <row r="22" spans="1:22" x14ac:dyDescent="0.25">
      <c r="A22" s="33">
        <v>316</v>
      </c>
      <c r="B22" s="34" t="s">
        <v>57</v>
      </c>
      <c r="C22" s="35" t="s">
        <v>48</v>
      </c>
      <c r="D22" s="35" t="s">
        <v>52</v>
      </c>
      <c r="E22" s="35" t="s">
        <v>39</v>
      </c>
      <c r="F22" s="35" t="s">
        <v>56</v>
      </c>
      <c r="G22" s="26">
        <v>2</v>
      </c>
      <c r="H22" s="26">
        <v>2</v>
      </c>
      <c r="I22" s="27">
        <v>389</v>
      </c>
      <c r="J22" s="26">
        <v>2</v>
      </c>
      <c r="K22" s="26">
        <v>2</v>
      </c>
      <c r="L22" s="26">
        <v>0</v>
      </c>
      <c r="M22" s="27">
        <v>96.3</v>
      </c>
      <c r="N22" s="27">
        <v>96.3</v>
      </c>
      <c r="O22" s="27">
        <v>0</v>
      </c>
      <c r="P22" s="27">
        <v>2937150</v>
      </c>
      <c r="Q22" s="27">
        <v>1490309.91</v>
      </c>
      <c r="R22" s="27">
        <v>1446840.09</v>
      </c>
      <c r="S22" s="36">
        <v>0</v>
      </c>
      <c r="T22" s="36">
        <v>0</v>
      </c>
      <c r="U22" s="36">
        <v>0</v>
      </c>
    </row>
    <row r="23" spans="1:22" x14ac:dyDescent="0.25">
      <c r="A23" s="33">
        <v>317</v>
      </c>
      <c r="B23" s="34" t="s">
        <v>58</v>
      </c>
      <c r="C23" s="35" t="s">
        <v>40</v>
      </c>
      <c r="D23" s="35" t="s">
        <v>59</v>
      </c>
      <c r="E23" s="35" t="s">
        <v>39</v>
      </c>
      <c r="F23" s="35" t="s">
        <v>56</v>
      </c>
      <c r="G23" s="26">
        <v>8</v>
      </c>
      <c r="H23" s="26">
        <v>8</v>
      </c>
      <c r="I23" s="27">
        <v>368.5</v>
      </c>
      <c r="J23" s="26">
        <v>4</v>
      </c>
      <c r="K23" s="26">
        <v>4</v>
      </c>
      <c r="L23" s="26">
        <v>0</v>
      </c>
      <c r="M23" s="27">
        <v>179.9</v>
      </c>
      <c r="N23" s="27">
        <v>179.9</v>
      </c>
      <c r="O23" s="27">
        <v>0</v>
      </c>
      <c r="P23" s="27">
        <v>5486950</v>
      </c>
      <c r="Q23" s="27">
        <v>2784078.43</v>
      </c>
      <c r="R23" s="27">
        <v>2702871.57</v>
      </c>
      <c r="S23" s="36">
        <v>0</v>
      </c>
      <c r="T23" s="36">
        <v>0</v>
      </c>
      <c r="U23" s="36">
        <v>0</v>
      </c>
    </row>
    <row r="24" spans="1:22" x14ac:dyDescent="0.25">
      <c r="A24" s="33">
        <v>318</v>
      </c>
      <c r="B24" s="34" t="s">
        <v>61</v>
      </c>
      <c r="C24" s="35" t="s">
        <v>40</v>
      </c>
      <c r="D24" s="35" t="s">
        <v>59</v>
      </c>
      <c r="E24" s="35" t="s">
        <v>39</v>
      </c>
      <c r="F24" s="35" t="s">
        <v>56</v>
      </c>
      <c r="G24" s="26">
        <v>13</v>
      </c>
      <c r="H24" s="26">
        <v>13</v>
      </c>
      <c r="I24" s="27">
        <v>357.9</v>
      </c>
      <c r="J24" s="26">
        <v>7</v>
      </c>
      <c r="K24" s="26">
        <v>6</v>
      </c>
      <c r="L24" s="26">
        <v>1</v>
      </c>
      <c r="M24" s="27">
        <v>226.6</v>
      </c>
      <c r="N24" s="27">
        <v>208.6</v>
      </c>
      <c r="O24" s="27">
        <v>18</v>
      </c>
      <c r="P24" s="27">
        <v>6911300</v>
      </c>
      <c r="Q24" s="27">
        <v>3506793.62</v>
      </c>
      <c r="R24" s="27">
        <v>3404506.38</v>
      </c>
      <c r="S24" s="36">
        <v>0</v>
      </c>
      <c r="T24" s="36">
        <v>0</v>
      </c>
      <c r="U24" s="36">
        <v>0</v>
      </c>
    </row>
    <row r="25" spans="1:22" x14ac:dyDescent="0.25">
      <c r="A25" s="33">
        <v>319</v>
      </c>
      <c r="B25" s="34" t="s">
        <v>62</v>
      </c>
      <c r="C25" s="35" t="s">
        <v>40</v>
      </c>
      <c r="D25" s="35" t="s">
        <v>59</v>
      </c>
      <c r="E25" s="35" t="s">
        <v>39</v>
      </c>
      <c r="F25" s="35" t="s">
        <v>56</v>
      </c>
      <c r="G25" s="26">
        <v>10</v>
      </c>
      <c r="H25" s="26">
        <v>10</v>
      </c>
      <c r="I25" s="27">
        <v>365.8</v>
      </c>
      <c r="J25" s="26">
        <v>3</v>
      </c>
      <c r="K25" s="26">
        <v>3</v>
      </c>
      <c r="L25" s="26">
        <v>0</v>
      </c>
      <c r="M25" s="27">
        <v>75.900000000000006</v>
      </c>
      <c r="N25" s="27">
        <v>75.900000000000006</v>
      </c>
      <c r="O25" s="27">
        <v>0</v>
      </c>
      <c r="P25" s="27">
        <v>2314950</v>
      </c>
      <c r="Q25" s="27">
        <v>1174605.6299999999</v>
      </c>
      <c r="R25" s="27">
        <v>1140344.3700000001</v>
      </c>
      <c r="S25" s="36">
        <v>0</v>
      </c>
      <c r="T25" s="36">
        <v>0</v>
      </c>
      <c r="U25" s="36">
        <v>0</v>
      </c>
    </row>
    <row r="26" spans="1:22" x14ac:dyDescent="0.25">
      <c r="A26" s="33">
        <v>320</v>
      </c>
      <c r="B26" s="34" t="s">
        <v>64</v>
      </c>
      <c r="C26" s="35" t="s">
        <v>48</v>
      </c>
      <c r="D26" s="35" t="s">
        <v>52</v>
      </c>
      <c r="E26" s="35" t="s">
        <v>39</v>
      </c>
      <c r="F26" s="35" t="s">
        <v>56</v>
      </c>
      <c r="G26" s="26">
        <v>8</v>
      </c>
      <c r="H26" s="26">
        <v>8</v>
      </c>
      <c r="I26" s="27">
        <v>389.3</v>
      </c>
      <c r="J26" s="26">
        <v>4</v>
      </c>
      <c r="K26" s="26">
        <v>4</v>
      </c>
      <c r="L26" s="26">
        <v>0</v>
      </c>
      <c r="M26" s="27">
        <v>118.1</v>
      </c>
      <c r="N26" s="27">
        <v>118.1</v>
      </c>
      <c r="O26" s="27">
        <v>0</v>
      </c>
      <c r="P26" s="27">
        <v>3602050</v>
      </c>
      <c r="Q26" s="27">
        <v>1827680.17</v>
      </c>
      <c r="R26" s="27">
        <v>1774369.83</v>
      </c>
      <c r="S26" s="36">
        <v>0</v>
      </c>
      <c r="T26" s="36">
        <v>0</v>
      </c>
      <c r="U26" s="36">
        <v>0</v>
      </c>
    </row>
    <row r="27" spans="1:22" x14ac:dyDescent="0.25">
      <c r="A27" s="33">
        <v>321</v>
      </c>
      <c r="B27" s="34" t="s">
        <v>66</v>
      </c>
      <c r="C27" s="35" t="s">
        <v>40</v>
      </c>
      <c r="D27" s="35" t="s">
        <v>59</v>
      </c>
      <c r="E27" s="35" t="s">
        <v>39</v>
      </c>
      <c r="F27" s="35" t="s">
        <v>56</v>
      </c>
      <c r="G27" s="26">
        <v>24</v>
      </c>
      <c r="H27" s="26">
        <v>24</v>
      </c>
      <c r="I27" s="27">
        <v>425.4</v>
      </c>
      <c r="J27" s="26">
        <v>9</v>
      </c>
      <c r="K27" s="26">
        <v>9</v>
      </c>
      <c r="L27" s="26">
        <v>0</v>
      </c>
      <c r="M27" s="27">
        <v>312.10000000000002</v>
      </c>
      <c r="N27" s="27">
        <v>312.10000000000002</v>
      </c>
      <c r="O27" s="27">
        <v>0</v>
      </c>
      <c r="P27" s="27">
        <v>9519050</v>
      </c>
      <c r="Q27" s="27">
        <v>4829965.97</v>
      </c>
      <c r="R27" s="27">
        <v>4689084.03</v>
      </c>
      <c r="S27" s="36">
        <v>0</v>
      </c>
      <c r="T27" s="36">
        <v>0</v>
      </c>
      <c r="U27" s="36">
        <v>0</v>
      </c>
    </row>
    <row r="28" spans="1:22" x14ac:dyDescent="0.25">
      <c r="A28" s="33">
        <v>322</v>
      </c>
      <c r="B28" s="34" t="s">
        <v>67</v>
      </c>
      <c r="C28" s="35" t="s">
        <v>48</v>
      </c>
      <c r="D28" s="35" t="s">
        <v>52</v>
      </c>
      <c r="E28" s="35" t="s">
        <v>39</v>
      </c>
      <c r="F28" s="35" t="s">
        <v>56</v>
      </c>
      <c r="G28" s="26">
        <v>2</v>
      </c>
      <c r="H28" s="26">
        <v>2</v>
      </c>
      <c r="I28" s="27">
        <v>414.8</v>
      </c>
      <c r="J28" s="26">
        <v>1</v>
      </c>
      <c r="K28" s="26">
        <v>1</v>
      </c>
      <c r="L28" s="26">
        <v>0</v>
      </c>
      <c r="M28" s="27">
        <v>45.3</v>
      </c>
      <c r="N28" s="27">
        <v>45.3</v>
      </c>
      <c r="O28" s="27">
        <v>0</v>
      </c>
      <c r="P28" s="27">
        <v>1381650</v>
      </c>
      <c r="Q28" s="27">
        <v>701049.21</v>
      </c>
      <c r="R28" s="27">
        <v>680600.79</v>
      </c>
      <c r="S28" s="36">
        <v>0</v>
      </c>
      <c r="T28" s="36">
        <v>0</v>
      </c>
      <c r="U28" s="36">
        <v>0</v>
      </c>
    </row>
    <row r="29" spans="1:22" x14ac:dyDescent="0.25">
      <c r="A29" s="33">
        <v>323</v>
      </c>
      <c r="B29" s="34" t="s">
        <v>68</v>
      </c>
      <c r="C29" s="35" t="s">
        <v>40</v>
      </c>
      <c r="D29" s="35" t="s">
        <v>59</v>
      </c>
      <c r="E29" s="37" t="s">
        <v>56</v>
      </c>
      <c r="F29" s="37" t="s">
        <v>65</v>
      </c>
      <c r="G29" s="26">
        <v>11</v>
      </c>
      <c r="H29" s="26">
        <v>11</v>
      </c>
      <c r="I29" s="27">
        <v>418.5</v>
      </c>
      <c r="J29" s="26">
        <v>6</v>
      </c>
      <c r="K29" s="26">
        <v>6</v>
      </c>
      <c r="L29" s="26">
        <v>0</v>
      </c>
      <c r="M29" s="27">
        <v>225.5</v>
      </c>
      <c r="N29" s="27">
        <v>225.5</v>
      </c>
      <c r="O29" s="27">
        <v>0</v>
      </c>
      <c r="P29" s="27">
        <v>6877750</v>
      </c>
      <c r="Q29" s="27">
        <v>3489770.35</v>
      </c>
      <c r="R29" s="27">
        <v>3387979.65</v>
      </c>
      <c r="S29" s="36">
        <v>0</v>
      </c>
      <c r="T29" s="36">
        <v>0</v>
      </c>
      <c r="U29" s="36">
        <v>0</v>
      </c>
    </row>
    <row r="30" spans="1:22" x14ac:dyDescent="0.25">
      <c r="A30" s="33">
        <v>324</v>
      </c>
      <c r="B30" s="34" t="s">
        <v>70</v>
      </c>
      <c r="C30" s="35" t="s">
        <v>48</v>
      </c>
      <c r="D30" s="35" t="s">
        <v>52</v>
      </c>
      <c r="E30" s="37" t="s">
        <v>56</v>
      </c>
      <c r="F30" s="37" t="s">
        <v>65</v>
      </c>
      <c r="G30" s="26">
        <v>16</v>
      </c>
      <c r="H30" s="26">
        <v>16</v>
      </c>
      <c r="I30" s="27">
        <v>419.9</v>
      </c>
      <c r="J30" s="26">
        <v>6</v>
      </c>
      <c r="K30" s="26">
        <v>6</v>
      </c>
      <c r="L30" s="26">
        <v>0</v>
      </c>
      <c r="M30" s="27">
        <v>241.2</v>
      </c>
      <c r="N30" s="27">
        <v>241.2</v>
      </c>
      <c r="O30" s="27">
        <v>0</v>
      </c>
      <c r="P30" s="27">
        <v>7356600</v>
      </c>
      <c r="Q30" s="27">
        <v>3732738.84</v>
      </c>
      <c r="R30" s="27">
        <v>3623861.16</v>
      </c>
      <c r="S30" s="36">
        <v>0</v>
      </c>
      <c r="T30" s="36">
        <v>0</v>
      </c>
      <c r="U30" s="36">
        <v>0</v>
      </c>
    </row>
    <row r="31" spans="1:22" x14ac:dyDescent="0.25">
      <c r="A31" s="33">
        <v>325</v>
      </c>
      <c r="B31" s="34" t="s">
        <v>71</v>
      </c>
      <c r="C31" s="35" t="s">
        <v>48</v>
      </c>
      <c r="D31" s="35" t="s">
        <v>52</v>
      </c>
      <c r="E31" s="35" t="s">
        <v>39</v>
      </c>
      <c r="F31" s="35" t="s">
        <v>56</v>
      </c>
      <c r="G31" s="26">
        <v>15</v>
      </c>
      <c r="H31" s="26">
        <v>15</v>
      </c>
      <c r="I31" s="27">
        <v>424.9</v>
      </c>
      <c r="J31" s="26">
        <v>8</v>
      </c>
      <c r="K31" s="26">
        <v>8</v>
      </c>
      <c r="L31" s="26">
        <v>0</v>
      </c>
      <c r="M31" s="27">
        <v>354.6</v>
      </c>
      <c r="N31" s="27">
        <v>354.6</v>
      </c>
      <c r="O31" s="27">
        <v>0</v>
      </c>
      <c r="P31" s="27">
        <v>10815300</v>
      </c>
      <c r="Q31" s="27">
        <v>5487683.2199999997</v>
      </c>
      <c r="R31" s="27">
        <v>5327616.78</v>
      </c>
      <c r="S31" s="36">
        <v>0</v>
      </c>
      <c r="T31" s="36">
        <v>0</v>
      </c>
      <c r="U31" s="36">
        <v>0</v>
      </c>
    </row>
    <row r="32" spans="1:22" x14ac:dyDescent="0.25">
      <c r="A32" s="33">
        <v>326</v>
      </c>
      <c r="B32" s="34" t="s">
        <v>72</v>
      </c>
      <c r="C32" s="35" t="s">
        <v>48</v>
      </c>
      <c r="D32" s="35" t="s">
        <v>52</v>
      </c>
      <c r="E32" s="35" t="s">
        <v>39</v>
      </c>
      <c r="F32" s="35" t="s">
        <v>56</v>
      </c>
      <c r="G32" s="26">
        <v>21</v>
      </c>
      <c r="H32" s="26">
        <v>21</v>
      </c>
      <c r="I32" s="27">
        <v>417.7</v>
      </c>
      <c r="J32" s="26">
        <v>12</v>
      </c>
      <c r="K32" s="26">
        <v>10</v>
      </c>
      <c r="L32" s="26">
        <v>2</v>
      </c>
      <c r="M32" s="27">
        <v>359.8</v>
      </c>
      <c r="N32" s="27">
        <v>301.60000000000002</v>
      </c>
      <c r="O32" s="27">
        <v>58.2</v>
      </c>
      <c r="P32" s="27">
        <v>10973900</v>
      </c>
      <c r="Q32" s="27">
        <v>5568156.8600000003</v>
      </c>
      <c r="R32" s="27">
        <v>5405743.1399999997</v>
      </c>
      <c r="S32" s="36">
        <v>0</v>
      </c>
      <c r="T32" s="36">
        <v>0</v>
      </c>
      <c r="U32" s="36">
        <v>0</v>
      </c>
    </row>
    <row r="33" spans="1:21" ht="30" x14ac:dyDescent="0.25">
      <c r="A33" s="33">
        <v>327</v>
      </c>
      <c r="B33" s="34" t="s">
        <v>73</v>
      </c>
      <c r="C33" s="35" t="s">
        <v>48</v>
      </c>
      <c r="D33" s="35" t="s">
        <v>52</v>
      </c>
      <c r="E33" s="35" t="s">
        <v>39</v>
      </c>
      <c r="F33" s="35" t="s">
        <v>56</v>
      </c>
      <c r="G33" s="26">
        <v>2</v>
      </c>
      <c r="H33" s="26">
        <v>2</v>
      </c>
      <c r="I33" s="27">
        <v>374.7</v>
      </c>
      <c r="J33" s="26">
        <v>1</v>
      </c>
      <c r="K33" s="26">
        <v>1</v>
      </c>
      <c r="L33" s="26">
        <v>0</v>
      </c>
      <c r="M33" s="27">
        <v>46.6</v>
      </c>
      <c r="N33" s="27">
        <v>46.6</v>
      </c>
      <c r="O33" s="27">
        <v>0</v>
      </c>
      <c r="P33" s="27">
        <v>1421300</v>
      </c>
      <c r="Q33" s="27">
        <v>721167.62</v>
      </c>
      <c r="R33" s="27">
        <v>700132.38</v>
      </c>
      <c r="S33" s="36">
        <v>0</v>
      </c>
      <c r="T33" s="36">
        <v>0</v>
      </c>
      <c r="U33" s="36">
        <v>0</v>
      </c>
    </row>
    <row r="34" spans="1:21" x14ac:dyDescent="0.25">
      <c r="A34" s="33">
        <v>328</v>
      </c>
      <c r="B34" s="34" t="s">
        <v>75</v>
      </c>
      <c r="C34" s="35" t="s">
        <v>48</v>
      </c>
      <c r="D34" s="35" t="s">
        <v>52</v>
      </c>
      <c r="E34" s="37" t="s">
        <v>56</v>
      </c>
      <c r="F34" s="37" t="s">
        <v>65</v>
      </c>
      <c r="G34" s="26">
        <v>8</v>
      </c>
      <c r="H34" s="26">
        <v>8</v>
      </c>
      <c r="I34" s="27">
        <v>408.8</v>
      </c>
      <c r="J34" s="26">
        <v>2</v>
      </c>
      <c r="K34" s="26">
        <v>2</v>
      </c>
      <c r="L34" s="26">
        <v>0</v>
      </c>
      <c r="M34" s="27">
        <v>113.9</v>
      </c>
      <c r="N34" s="27">
        <v>113.9</v>
      </c>
      <c r="O34" s="27">
        <v>0</v>
      </c>
      <c r="P34" s="27">
        <v>3473950</v>
      </c>
      <c r="Q34" s="27">
        <v>1762682.23</v>
      </c>
      <c r="R34" s="27">
        <v>1711267.77</v>
      </c>
      <c r="S34" s="36">
        <v>0</v>
      </c>
      <c r="T34" s="36">
        <v>0</v>
      </c>
      <c r="U34" s="36">
        <v>0</v>
      </c>
    </row>
    <row r="35" spans="1:21" x14ac:dyDescent="0.25">
      <c r="A35" s="33">
        <v>329</v>
      </c>
      <c r="B35" s="34" t="s">
        <v>76</v>
      </c>
      <c r="C35" s="35" t="s">
        <v>48</v>
      </c>
      <c r="D35" s="35" t="s">
        <v>52</v>
      </c>
      <c r="E35" s="38" t="s">
        <v>53</v>
      </c>
      <c r="F35" s="38" t="s">
        <v>53</v>
      </c>
      <c r="G35" s="26">
        <v>12</v>
      </c>
      <c r="H35" s="26">
        <v>12</v>
      </c>
      <c r="I35" s="27">
        <v>437.3</v>
      </c>
      <c r="J35" s="26">
        <v>6</v>
      </c>
      <c r="K35" s="26">
        <v>6</v>
      </c>
      <c r="L35" s="26">
        <v>0</v>
      </c>
      <c r="M35" s="27">
        <v>328</v>
      </c>
      <c r="N35" s="27">
        <v>328</v>
      </c>
      <c r="O35" s="27">
        <v>0</v>
      </c>
      <c r="P35" s="27">
        <v>10004000</v>
      </c>
      <c r="Q35" s="27">
        <v>5076029.5999999996</v>
      </c>
      <c r="R35" s="27">
        <v>4927970.4000000004</v>
      </c>
      <c r="S35" s="36">
        <v>0</v>
      </c>
      <c r="T35" s="36">
        <v>0</v>
      </c>
      <c r="U35" s="36">
        <v>0</v>
      </c>
    </row>
    <row r="36" spans="1:21" x14ac:dyDescent="0.25">
      <c r="A36" s="33">
        <v>330</v>
      </c>
      <c r="B36" s="34" t="s">
        <v>77</v>
      </c>
      <c r="C36" s="35" t="s">
        <v>48</v>
      </c>
      <c r="D36" s="35" t="s">
        <v>52</v>
      </c>
      <c r="E36" s="38" t="s">
        <v>53</v>
      </c>
      <c r="F36" s="38" t="s">
        <v>53</v>
      </c>
      <c r="G36" s="26">
        <v>14</v>
      </c>
      <c r="H36" s="26">
        <v>14</v>
      </c>
      <c r="I36" s="27">
        <v>397.5</v>
      </c>
      <c r="J36" s="26">
        <v>6</v>
      </c>
      <c r="K36" s="26">
        <v>6</v>
      </c>
      <c r="L36" s="26">
        <v>0</v>
      </c>
      <c r="M36" s="27">
        <v>297.8</v>
      </c>
      <c r="N36" s="27">
        <v>297.8</v>
      </c>
      <c r="O36" s="27">
        <v>0</v>
      </c>
      <c r="P36" s="27">
        <v>9082900</v>
      </c>
      <c r="Q36" s="27">
        <v>4608663.46</v>
      </c>
      <c r="R36" s="27">
        <v>4474236.54</v>
      </c>
      <c r="S36" s="36">
        <v>0</v>
      </c>
      <c r="T36" s="36">
        <v>0</v>
      </c>
      <c r="U36" s="36">
        <v>0</v>
      </c>
    </row>
    <row r="37" spans="1:21" x14ac:dyDescent="0.25">
      <c r="A37" s="33">
        <v>331</v>
      </c>
      <c r="B37" s="34" t="s">
        <v>78</v>
      </c>
      <c r="C37" s="35" t="s">
        <v>48</v>
      </c>
      <c r="D37" s="35" t="s">
        <v>52</v>
      </c>
      <c r="E37" s="35" t="s">
        <v>39</v>
      </c>
      <c r="F37" s="35" t="s">
        <v>56</v>
      </c>
      <c r="G37" s="26">
        <v>15</v>
      </c>
      <c r="H37" s="26">
        <v>15</v>
      </c>
      <c r="I37" s="27">
        <v>437</v>
      </c>
      <c r="J37" s="26">
        <v>7</v>
      </c>
      <c r="K37" s="26">
        <v>7</v>
      </c>
      <c r="L37" s="26">
        <v>0</v>
      </c>
      <c r="M37" s="27">
        <v>376.3</v>
      </c>
      <c r="N37" s="27">
        <v>376.3</v>
      </c>
      <c r="O37" s="27">
        <v>0</v>
      </c>
      <c r="P37" s="27">
        <v>11477150</v>
      </c>
      <c r="Q37" s="27">
        <v>5823505.9100000001</v>
      </c>
      <c r="R37" s="27">
        <v>5653644.0899999999</v>
      </c>
      <c r="S37" s="36">
        <v>0</v>
      </c>
      <c r="T37" s="36">
        <v>0</v>
      </c>
      <c r="U37" s="36">
        <v>0</v>
      </c>
    </row>
    <row r="38" spans="1:21" x14ac:dyDescent="0.25">
      <c r="A38" s="33">
        <v>332</v>
      </c>
      <c r="B38" s="34" t="s">
        <v>79</v>
      </c>
      <c r="C38" s="35" t="s">
        <v>48</v>
      </c>
      <c r="D38" s="35" t="s">
        <v>52</v>
      </c>
      <c r="E38" s="38" t="s">
        <v>53</v>
      </c>
      <c r="F38" s="38" t="s">
        <v>53</v>
      </c>
      <c r="G38" s="26">
        <v>1</v>
      </c>
      <c r="H38" s="26">
        <v>1</v>
      </c>
      <c r="I38" s="27">
        <v>358.9</v>
      </c>
      <c r="J38" s="26">
        <v>1</v>
      </c>
      <c r="K38" s="26">
        <v>1</v>
      </c>
      <c r="L38" s="26">
        <v>0</v>
      </c>
      <c r="M38" s="27">
        <v>43</v>
      </c>
      <c r="N38" s="27">
        <v>43</v>
      </c>
      <c r="O38" s="27">
        <v>0</v>
      </c>
      <c r="P38" s="27">
        <v>1311500</v>
      </c>
      <c r="Q38" s="27">
        <v>665455.1</v>
      </c>
      <c r="R38" s="27">
        <v>646044.9</v>
      </c>
      <c r="S38" s="36">
        <v>0</v>
      </c>
      <c r="T38" s="36">
        <v>0</v>
      </c>
      <c r="U38" s="36">
        <v>0</v>
      </c>
    </row>
    <row r="39" spans="1:21" ht="30" x14ac:dyDescent="0.25">
      <c r="A39" s="33">
        <v>333</v>
      </c>
      <c r="B39" s="34" t="s">
        <v>81</v>
      </c>
      <c r="C39" s="35" t="s">
        <v>48</v>
      </c>
      <c r="D39" s="35" t="s">
        <v>52</v>
      </c>
      <c r="E39" s="35" t="s">
        <v>39</v>
      </c>
      <c r="F39" s="35" t="s">
        <v>56</v>
      </c>
      <c r="G39" s="26">
        <v>12</v>
      </c>
      <c r="H39" s="26">
        <v>12</v>
      </c>
      <c r="I39" s="27">
        <v>357.5</v>
      </c>
      <c r="J39" s="26">
        <v>5</v>
      </c>
      <c r="K39" s="26">
        <v>5</v>
      </c>
      <c r="L39" s="26">
        <v>0</v>
      </c>
      <c r="M39" s="27">
        <v>171.2</v>
      </c>
      <c r="N39" s="27">
        <v>171.2</v>
      </c>
      <c r="O39" s="27">
        <v>0</v>
      </c>
      <c r="P39" s="27">
        <v>5221600</v>
      </c>
      <c r="Q39" s="27">
        <v>2649439.84</v>
      </c>
      <c r="R39" s="27">
        <v>2572160.16</v>
      </c>
      <c r="S39" s="36">
        <v>0</v>
      </c>
      <c r="T39" s="36">
        <v>0</v>
      </c>
      <c r="U39" s="36">
        <v>0</v>
      </c>
    </row>
    <row r="40" spans="1:21" x14ac:dyDescent="0.25">
      <c r="A40" s="33">
        <v>334</v>
      </c>
      <c r="B40" s="34" t="s">
        <v>102</v>
      </c>
      <c r="C40" s="35" t="s">
        <v>48</v>
      </c>
      <c r="D40" s="35" t="s">
        <v>52</v>
      </c>
      <c r="E40" s="35" t="s">
        <v>39</v>
      </c>
      <c r="F40" s="35" t="s">
        <v>56</v>
      </c>
      <c r="G40" s="26">
        <v>3</v>
      </c>
      <c r="H40" s="26">
        <v>3</v>
      </c>
      <c r="I40" s="27">
        <v>402</v>
      </c>
      <c r="J40" s="26">
        <v>3</v>
      </c>
      <c r="K40" s="26">
        <v>3</v>
      </c>
      <c r="L40" s="26">
        <v>0</v>
      </c>
      <c r="M40" s="27">
        <v>98.7</v>
      </c>
      <c r="N40" s="27">
        <v>98.7</v>
      </c>
      <c r="O40" s="27">
        <v>0</v>
      </c>
      <c r="P40" s="27">
        <v>3010350</v>
      </c>
      <c r="Q40" s="27">
        <v>1527451.59</v>
      </c>
      <c r="R40" s="27">
        <v>1482898.41</v>
      </c>
      <c r="S40" s="36">
        <v>0</v>
      </c>
      <c r="T40" s="36">
        <v>0</v>
      </c>
      <c r="U40" s="36">
        <v>0</v>
      </c>
    </row>
    <row r="41" spans="1:21" x14ac:dyDescent="0.25">
      <c r="A41" s="33">
        <v>335</v>
      </c>
      <c r="B41" s="34" t="s">
        <v>86</v>
      </c>
      <c r="C41" s="35" t="s">
        <v>48</v>
      </c>
      <c r="D41" s="35" t="s">
        <v>52</v>
      </c>
      <c r="E41" s="35" t="s">
        <v>39</v>
      </c>
      <c r="F41" s="35" t="s">
        <v>56</v>
      </c>
      <c r="G41" s="26">
        <v>19</v>
      </c>
      <c r="H41" s="26">
        <v>19</v>
      </c>
      <c r="I41" s="27">
        <v>376.7</v>
      </c>
      <c r="J41" s="26">
        <v>9</v>
      </c>
      <c r="K41" s="26">
        <v>8</v>
      </c>
      <c r="L41" s="26">
        <v>1</v>
      </c>
      <c r="M41" s="27">
        <v>318.7</v>
      </c>
      <c r="N41" s="27">
        <v>271.39999999999998</v>
      </c>
      <c r="O41" s="27">
        <v>47.3</v>
      </c>
      <c r="P41" s="27">
        <v>9720350</v>
      </c>
      <c r="Q41" s="27">
        <v>4932105.59</v>
      </c>
      <c r="R41" s="27">
        <v>4788244.41</v>
      </c>
      <c r="S41" s="36">
        <v>0</v>
      </c>
      <c r="T41" s="36">
        <v>0</v>
      </c>
      <c r="U41" s="36">
        <v>0</v>
      </c>
    </row>
    <row r="42" spans="1:21" x14ac:dyDescent="0.25">
      <c r="A42" s="33">
        <v>336</v>
      </c>
      <c r="B42" s="34" t="s">
        <v>87</v>
      </c>
      <c r="C42" s="35" t="s">
        <v>40</v>
      </c>
      <c r="D42" s="35" t="s">
        <v>59</v>
      </c>
      <c r="E42" s="35" t="s">
        <v>39</v>
      </c>
      <c r="F42" s="35" t="s">
        <v>56</v>
      </c>
      <c r="G42" s="26">
        <v>13</v>
      </c>
      <c r="H42" s="26">
        <v>13</v>
      </c>
      <c r="I42" s="27">
        <v>414.1</v>
      </c>
      <c r="J42" s="26">
        <v>8</v>
      </c>
      <c r="K42" s="26">
        <v>8</v>
      </c>
      <c r="L42" s="26">
        <v>0</v>
      </c>
      <c r="M42" s="27">
        <v>319.8</v>
      </c>
      <c r="N42" s="27">
        <v>319.8</v>
      </c>
      <c r="O42" s="27">
        <v>0</v>
      </c>
      <c r="P42" s="27">
        <v>9753900</v>
      </c>
      <c r="Q42" s="27">
        <v>4949128.8600000003</v>
      </c>
      <c r="R42" s="27">
        <v>4804771.1399999997</v>
      </c>
      <c r="S42" s="36">
        <v>0</v>
      </c>
      <c r="T42" s="36">
        <v>0</v>
      </c>
      <c r="U42" s="36">
        <v>0</v>
      </c>
    </row>
    <row r="43" spans="1:21" x14ac:dyDescent="0.25">
      <c r="A43" s="33">
        <v>337</v>
      </c>
      <c r="B43" s="34" t="s">
        <v>103</v>
      </c>
      <c r="C43" s="35" t="s">
        <v>48</v>
      </c>
      <c r="D43" s="35" t="s">
        <v>52</v>
      </c>
      <c r="E43" s="35" t="s">
        <v>39</v>
      </c>
      <c r="F43" s="35" t="s">
        <v>56</v>
      </c>
      <c r="G43" s="26">
        <v>2</v>
      </c>
      <c r="H43" s="26">
        <v>2</v>
      </c>
      <c r="I43" s="27">
        <v>443.7</v>
      </c>
      <c r="J43" s="26">
        <v>1</v>
      </c>
      <c r="K43" s="26">
        <v>1</v>
      </c>
      <c r="L43" s="26">
        <v>0</v>
      </c>
      <c r="M43" s="27">
        <v>31.9</v>
      </c>
      <c r="N43" s="27">
        <v>31.9</v>
      </c>
      <c r="O43" s="27">
        <v>0</v>
      </c>
      <c r="P43" s="27">
        <v>972950</v>
      </c>
      <c r="Q43" s="27">
        <v>493674.83</v>
      </c>
      <c r="R43" s="27">
        <v>479275.17</v>
      </c>
      <c r="S43" s="36">
        <v>0</v>
      </c>
      <c r="T43" s="36">
        <v>0</v>
      </c>
      <c r="U43" s="36">
        <v>0</v>
      </c>
    </row>
    <row r="44" spans="1:21" x14ac:dyDescent="0.25">
      <c r="A44" s="33">
        <v>350</v>
      </c>
      <c r="B44" s="34" t="s">
        <v>104</v>
      </c>
      <c r="C44" s="35" t="s">
        <v>48</v>
      </c>
      <c r="D44" s="35" t="s">
        <v>52</v>
      </c>
      <c r="E44" s="35" t="s">
        <v>39</v>
      </c>
      <c r="F44" s="35" t="s">
        <v>56</v>
      </c>
      <c r="G44" s="26">
        <v>1</v>
      </c>
      <c r="H44" s="26">
        <v>1</v>
      </c>
      <c r="I44" s="27">
        <v>131.6</v>
      </c>
      <c r="J44" s="26">
        <v>1</v>
      </c>
      <c r="K44" s="26">
        <v>1</v>
      </c>
      <c r="L44" s="26">
        <v>0</v>
      </c>
      <c r="M44" s="27">
        <v>42.5</v>
      </c>
      <c r="N44" s="27">
        <v>42.5</v>
      </c>
      <c r="O44" s="27">
        <v>0</v>
      </c>
      <c r="P44" s="27">
        <v>1296250</v>
      </c>
      <c r="Q44" s="27">
        <v>657717.25</v>
      </c>
      <c r="R44" s="27">
        <v>638532.75</v>
      </c>
      <c r="S44" s="36">
        <v>0</v>
      </c>
      <c r="T44" s="36">
        <v>0</v>
      </c>
      <c r="U44" s="36">
        <v>0</v>
      </c>
    </row>
    <row r="45" spans="1:21" x14ac:dyDescent="0.25">
      <c r="A45" s="33">
        <v>338</v>
      </c>
      <c r="B45" s="34" t="s">
        <v>88</v>
      </c>
      <c r="C45" s="35" t="s">
        <v>40</v>
      </c>
      <c r="D45" s="35" t="s">
        <v>59</v>
      </c>
      <c r="E45" s="35" t="s">
        <v>39</v>
      </c>
      <c r="F45" s="35" t="s">
        <v>56</v>
      </c>
      <c r="G45" s="26">
        <v>1</v>
      </c>
      <c r="H45" s="26">
        <v>1</v>
      </c>
      <c r="I45" s="27">
        <v>414</v>
      </c>
      <c r="J45" s="26">
        <v>1</v>
      </c>
      <c r="K45" s="26">
        <v>1</v>
      </c>
      <c r="L45" s="26">
        <v>0</v>
      </c>
      <c r="M45" s="27">
        <v>18.5</v>
      </c>
      <c r="N45" s="27">
        <v>18.5</v>
      </c>
      <c r="O45" s="27">
        <v>0</v>
      </c>
      <c r="P45" s="27">
        <v>564250</v>
      </c>
      <c r="Q45" s="27">
        <v>286300.45</v>
      </c>
      <c r="R45" s="27">
        <v>277949.55</v>
      </c>
      <c r="S45" s="36">
        <v>0</v>
      </c>
      <c r="T45" s="36">
        <v>0</v>
      </c>
      <c r="U45" s="36">
        <v>0</v>
      </c>
    </row>
    <row r="46" spans="1:21" x14ac:dyDescent="0.25">
      <c r="A46" s="33">
        <v>339</v>
      </c>
      <c r="B46" s="34" t="s">
        <v>89</v>
      </c>
      <c r="C46" s="35" t="s">
        <v>48</v>
      </c>
      <c r="D46" s="35" t="s">
        <v>52</v>
      </c>
      <c r="E46" s="38" t="s">
        <v>53</v>
      </c>
      <c r="F46" s="38" t="s">
        <v>53</v>
      </c>
      <c r="G46" s="26">
        <v>15</v>
      </c>
      <c r="H46" s="26">
        <v>15</v>
      </c>
      <c r="I46" s="27">
        <v>463.5</v>
      </c>
      <c r="J46" s="26">
        <v>8</v>
      </c>
      <c r="K46" s="26">
        <v>7</v>
      </c>
      <c r="L46" s="26">
        <v>1</v>
      </c>
      <c r="M46" s="27">
        <v>328.1</v>
      </c>
      <c r="N46" s="27">
        <v>309.2</v>
      </c>
      <c r="O46" s="27">
        <v>18.899999999999999</v>
      </c>
      <c r="P46" s="27">
        <v>10007050</v>
      </c>
      <c r="Q46" s="27">
        <v>5077577.17</v>
      </c>
      <c r="R46" s="27">
        <v>4929472.83</v>
      </c>
      <c r="S46" s="36">
        <v>0</v>
      </c>
      <c r="T46" s="36">
        <v>0</v>
      </c>
      <c r="U46" s="36">
        <v>0</v>
      </c>
    </row>
    <row r="47" spans="1:21" x14ac:dyDescent="0.25">
      <c r="A47" s="33">
        <v>340</v>
      </c>
      <c r="B47" s="34" t="s">
        <v>90</v>
      </c>
      <c r="C47" s="35" t="s">
        <v>48</v>
      </c>
      <c r="D47" s="35" t="s">
        <v>52</v>
      </c>
      <c r="E47" s="35" t="s">
        <v>39</v>
      </c>
      <c r="F47" s="35" t="s">
        <v>56</v>
      </c>
      <c r="G47" s="26">
        <v>5</v>
      </c>
      <c r="H47" s="26">
        <v>5</v>
      </c>
      <c r="I47" s="27">
        <v>366.7</v>
      </c>
      <c r="J47" s="26">
        <v>2</v>
      </c>
      <c r="K47" s="26">
        <v>1</v>
      </c>
      <c r="L47" s="26">
        <v>1</v>
      </c>
      <c r="M47" s="27">
        <v>71.900000000000006</v>
      </c>
      <c r="N47" s="27">
        <v>46.1</v>
      </c>
      <c r="O47" s="27">
        <v>25.8</v>
      </c>
      <c r="P47" s="27">
        <v>2192950</v>
      </c>
      <c r="Q47" s="27">
        <v>1112702.83</v>
      </c>
      <c r="R47" s="27">
        <v>1080247.17</v>
      </c>
      <c r="S47" s="36">
        <v>0</v>
      </c>
      <c r="T47" s="36">
        <v>0</v>
      </c>
      <c r="U47" s="36">
        <v>0</v>
      </c>
    </row>
    <row r="48" spans="1:21" x14ac:dyDescent="0.25">
      <c r="A48" s="33">
        <v>341</v>
      </c>
      <c r="B48" s="34" t="s">
        <v>91</v>
      </c>
      <c r="C48" s="35" t="s">
        <v>48</v>
      </c>
      <c r="D48" s="35" t="s">
        <v>52</v>
      </c>
      <c r="E48" s="37" t="s">
        <v>56</v>
      </c>
      <c r="F48" s="37" t="s">
        <v>65</v>
      </c>
      <c r="G48" s="26">
        <v>17</v>
      </c>
      <c r="H48" s="26">
        <v>17</v>
      </c>
      <c r="I48" s="27">
        <v>406.8</v>
      </c>
      <c r="J48" s="26">
        <v>6</v>
      </c>
      <c r="K48" s="26">
        <v>5</v>
      </c>
      <c r="L48" s="26">
        <v>1</v>
      </c>
      <c r="M48" s="27">
        <v>338</v>
      </c>
      <c r="N48" s="27">
        <v>319.8</v>
      </c>
      <c r="O48" s="27">
        <v>18.2</v>
      </c>
      <c r="P48" s="27">
        <v>10309000</v>
      </c>
      <c r="Q48" s="27">
        <v>5230786.5999999996</v>
      </c>
      <c r="R48" s="27">
        <v>5078213.4000000004</v>
      </c>
      <c r="S48" s="36">
        <v>0</v>
      </c>
      <c r="T48" s="36">
        <v>0</v>
      </c>
      <c r="U48" s="36">
        <v>0</v>
      </c>
    </row>
    <row r="49" spans="1:22" s="11" customFormat="1" ht="30" x14ac:dyDescent="0.25">
      <c r="A49" s="33">
        <v>343</v>
      </c>
      <c r="B49" s="34" t="s">
        <v>105</v>
      </c>
      <c r="C49" s="35" t="s">
        <v>40</v>
      </c>
      <c r="D49" s="35" t="s">
        <v>59</v>
      </c>
      <c r="E49" s="35" t="s">
        <v>39</v>
      </c>
      <c r="F49" s="35" t="s">
        <v>56</v>
      </c>
      <c r="G49" s="26">
        <v>1</v>
      </c>
      <c r="H49" s="26">
        <v>1</v>
      </c>
      <c r="I49" s="27">
        <v>422</v>
      </c>
      <c r="J49" s="26">
        <v>1</v>
      </c>
      <c r="K49" s="26">
        <v>1</v>
      </c>
      <c r="L49" s="26">
        <v>0</v>
      </c>
      <c r="M49" s="27">
        <v>31.1</v>
      </c>
      <c r="N49" s="27">
        <v>31.1</v>
      </c>
      <c r="O49" s="27">
        <v>0</v>
      </c>
      <c r="P49" s="27">
        <v>948550</v>
      </c>
      <c r="Q49" s="27">
        <v>481294.27</v>
      </c>
      <c r="R49" s="27">
        <v>467255.73</v>
      </c>
      <c r="S49" s="36">
        <v>0</v>
      </c>
      <c r="T49" s="36">
        <v>0</v>
      </c>
      <c r="U49" s="36">
        <v>0</v>
      </c>
    </row>
    <row r="50" spans="1:22" s="11" customFormat="1" ht="30" x14ac:dyDescent="0.25">
      <c r="A50" s="33">
        <v>342</v>
      </c>
      <c r="B50" s="34" t="s">
        <v>93</v>
      </c>
      <c r="C50" s="35" t="s">
        <v>40</v>
      </c>
      <c r="D50" s="35" t="s">
        <v>59</v>
      </c>
      <c r="E50" s="38" t="s">
        <v>53</v>
      </c>
      <c r="F50" s="38" t="s">
        <v>53</v>
      </c>
      <c r="G50" s="26">
        <v>11</v>
      </c>
      <c r="H50" s="26">
        <v>11</v>
      </c>
      <c r="I50" s="27">
        <v>424.9</v>
      </c>
      <c r="J50" s="26">
        <v>4</v>
      </c>
      <c r="K50" s="26">
        <v>3</v>
      </c>
      <c r="L50" s="26">
        <v>1</v>
      </c>
      <c r="M50" s="27">
        <v>125.8</v>
      </c>
      <c r="N50" s="27">
        <v>107.4</v>
      </c>
      <c r="O50" s="27">
        <v>18.399999999999999</v>
      </c>
      <c r="P50" s="27">
        <v>3836900</v>
      </c>
      <c r="Q50" s="27">
        <v>1946843.06</v>
      </c>
      <c r="R50" s="27">
        <v>1890056.94</v>
      </c>
      <c r="S50" s="36">
        <v>0</v>
      </c>
      <c r="T50" s="36">
        <v>0</v>
      </c>
      <c r="U50" s="36">
        <v>0</v>
      </c>
    </row>
    <row r="51" spans="1:22" ht="30" x14ac:dyDescent="0.25">
      <c r="A51" s="33">
        <v>344</v>
      </c>
      <c r="B51" s="34" t="s">
        <v>94</v>
      </c>
      <c r="C51" s="35" t="s">
        <v>40</v>
      </c>
      <c r="D51" s="35" t="s">
        <v>59</v>
      </c>
      <c r="E51" s="35" t="s">
        <v>39</v>
      </c>
      <c r="F51" s="35" t="s">
        <v>56</v>
      </c>
      <c r="G51" s="26">
        <v>13</v>
      </c>
      <c r="H51" s="26">
        <v>13</v>
      </c>
      <c r="I51" s="27">
        <v>426.6</v>
      </c>
      <c r="J51" s="26">
        <v>6</v>
      </c>
      <c r="K51" s="26">
        <v>5</v>
      </c>
      <c r="L51" s="26">
        <v>1</v>
      </c>
      <c r="M51" s="27">
        <v>258.10000000000002</v>
      </c>
      <c r="N51" s="27">
        <v>196.4</v>
      </c>
      <c r="O51" s="27">
        <v>61.7</v>
      </c>
      <c r="P51" s="27">
        <v>7872050</v>
      </c>
      <c r="Q51" s="27">
        <v>3994278.17</v>
      </c>
      <c r="R51" s="27">
        <v>3877771.83</v>
      </c>
      <c r="S51" s="36">
        <v>0</v>
      </c>
      <c r="T51" s="36">
        <v>0</v>
      </c>
      <c r="U51" s="36">
        <v>0</v>
      </c>
    </row>
    <row r="52" spans="1:22" ht="30" x14ac:dyDescent="0.25">
      <c r="A52" s="33">
        <v>345</v>
      </c>
      <c r="B52" s="34" t="s">
        <v>95</v>
      </c>
      <c r="C52" s="35" t="s">
        <v>40</v>
      </c>
      <c r="D52" s="35" t="s">
        <v>59</v>
      </c>
      <c r="E52" s="38" t="s">
        <v>53</v>
      </c>
      <c r="F52" s="38" t="s">
        <v>53</v>
      </c>
      <c r="G52" s="26">
        <v>10</v>
      </c>
      <c r="H52" s="26">
        <v>10</v>
      </c>
      <c r="I52" s="27">
        <v>458</v>
      </c>
      <c r="J52" s="26">
        <v>7</v>
      </c>
      <c r="K52" s="26">
        <v>6</v>
      </c>
      <c r="L52" s="26">
        <v>1</v>
      </c>
      <c r="M52" s="27">
        <v>288.89999999999998</v>
      </c>
      <c r="N52" s="27">
        <v>263.89999999999998</v>
      </c>
      <c r="O52" s="27">
        <v>25</v>
      </c>
      <c r="P52" s="27">
        <v>8811450</v>
      </c>
      <c r="Q52" s="27">
        <v>4470929.7300000004</v>
      </c>
      <c r="R52" s="27">
        <v>4340520.2699999996</v>
      </c>
      <c r="S52" s="36">
        <v>0</v>
      </c>
      <c r="T52" s="36">
        <v>0</v>
      </c>
      <c r="U52" s="36">
        <v>0</v>
      </c>
    </row>
    <row r="53" spans="1:22" s="11" customFormat="1" ht="30" x14ac:dyDescent="0.25">
      <c r="A53" s="33">
        <v>346</v>
      </c>
      <c r="B53" s="34" t="s">
        <v>98</v>
      </c>
      <c r="C53" s="35" t="s">
        <v>48</v>
      </c>
      <c r="D53" s="35" t="s">
        <v>52</v>
      </c>
      <c r="E53" s="38" t="s">
        <v>53</v>
      </c>
      <c r="F53" s="38" t="s">
        <v>53</v>
      </c>
      <c r="G53" s="26">
        <v>19</v>
      </c>
      <c r="H53" s="26">
        <v>19</v>
      </c>
      <c r="I53" s="27">
        <v>494.8</v>
      </c>
      <c r="J53" s="26">
        <v>6</v>
      </c>
      <c r="K53" s="26">
        <v>4</v>
      </c>
      <c r="L53" s="26">
        <v>2</v>
      </c>
      <c r="M53" s="27">
        <v>294.7</v>
      </c>
      <c r="N53" s="27">
        <v>193.1</v>
      </c>
      <c r="O53" s="27">
        <v>101.6</v>
      </c>
      <c r="P53" s="27">
        <v>8988350</v>
      </c>
      <c r="Q53" s="27">
        <v>4560688.79</v>
      </c>
      <c r="R53" s="27">
        <v>4427661.21</v>
      </c>
      <c r="S53" s="36">
        <v>0</v>
      </c>
      <c r="T53" s="36">
        <v>0</v>
      </c>
      <c r="U53" s="36">
        <v>0</v>
      </c>
    </row>
    <row r="54" spans="1:22" ht="30" x14ac:dyDescent="0.25">
      <c r="A54" s="33">
        <v>347</v>
      </c>
      <c r="B54" s="34" t="s">
        <v>99</v>
      </c>
      <c r="C54" s="35" t="s">
        <v>48</v>
      </c>
      <c r="D54" s="35" t="s">
        <v>52</v>
      </c>
      <c r="E54" s="38" t="s">
        <v>53</v>
      </c>
      <c r="F54" s="38" t="s">
        <v>53</v>
      </c>
      <c r="G54" s="26">
        <v>12</v>
      </c>
      <c r="H54" s="26">
        <v>12</v>
      </c>
      <c r="I54" s="27">
        <v>439.9</v>
      </c>
      <c r="J54" s="26">
        <v>5</v>
      </c>
      <c r="K54" s="26">
        <v>2</v>
      </c>
      <c r="L54" s="26">
        <v>3</v>
      </c>
      <c r="M54" s="27">
        <v>240.8</v>
      </c>
      <c r="N54" s="27">
        <v>87</v>
      </c>
      <c r="O54" s="27">
        <v>153.80000000000001</v>
      </c>
      <c r="P54" s="27">
        <v>7344400</v>
      </c>
      <c r="Q54" s="27">
        <v>3726548.56</v>
      </c>
      <c r="R54" s="27">
        <v>3617851.44</v>
      </c>
      <c r="S54" s="36">
        <v>0</v>
      </c>
      <c r="T54" s="36">
        <v>0</v>
      </c>
      <c r="U54" s="36">
        <v>0</v>
      </c>
    </row>
    <row r="55" spans="1:22" ht="30" x14ac:dyDescent="0.25">
      <c r="A55" s="33">
        <v>348</v>
      </c>
      <c r="B55" s="34" t="s">
        <v>106</v>
      </c>
      <c r="C55" s="35" t="s">
        <v>48</v>
      </c>
      <c r="D55" s="35" t="s">
        <v>52</v>
      </c>
      <c r="E55" s="37" t="s">
        <v>56</v>
      </c>
      <c r="F55" s="37" t="s">
        <v>65</v>
      </c>
      <c r="G55" s="26">
        <v>19</v>
      </c>
      <c r="H55" s="26">
        <v>19</v>
      </c>
      <c r="I55" s="27">
        <v>494.3</v>
      </c>
      <c r="J55" s="26">
        <v>8</v>
      </c>
      <c r="K55" s="26">
        <v>6</v>
      </c>
      <c r="L55" s="26">
        <v>2</v>
      </c>
      <c r="M55" s="27">
        <v>377.8</v>
      </c>
      <c r="N55" s="27">
        <v>239.2</v>
      </c>
      <c r="O55" s="27">
        <v>138.6</v>
      </c>
      <c r="P55" s="27">
        <v>11522900</v>
      </c>
      <c r="Q55" s="27">
        <v>5846719.46</v>
      </c>
      <c r="R55" s="27">
        <v>5676180.54</v>
      </c>
      <c r="S55" s="36">
        <v>0</v>
      </c>
      <c r="T55" s="36">
        <v>0</v>
      </c>
      <c r="U55" s="36">
        <v>0</v>
      </c>
    </row>
    <row r="56" spans="1:22" s="11" customFormat="1" ht="30" x14ac:dyDescent="0.25">
      <c r="A56" s="33">
        <v>349</v>
      </c>
      <c r="B56" s="34" t="s">
        <v>100</v>
      </c>
      <c r="C56" s="35" t="s">
        <v>48</v>
      </c>
      <c r="D56" s="35" t="s">
        <v>52</v>
      </c>
      <c r="E56" s="35" t="s">
        <v>39</v>
      </c>
      <c r="F56" s="35" t="s">
        <v>56</v>
      </c>
      <c r="G56" s="26">
        <v>4</v>
      </c>
      <c r="H56" s="26">
        <v>4</v>
      </c>
      <c r="I56" s="27">
        <v>704.7</v>
      </c>
      <c r="J56" s="26">
        <v>1</v>
      </c>
      <c r="K56" s="26">
        <v>1</v>
      </c>
      <c r="L56" s="26">
        <v>0</v>
      </c>
      <c r="M56" s="27">
        <v>49.2</v>
      </c>
      <c r="N56" s="27">
        <v>49.2</v>
      </c>
      <c r="O56" s="27">
        <v>0</v>
      </c>
      <c r="P56" s="27">
        <v>1500600</v>
      </c>
      <c r="Q56" s="27">
        <v>761404.44</v>
      </c>
      <c r="R56" s="27">
        <v>739195.56</v>
      </c>
      <c r="S56" s="36">
        <v>0</v>
      </c>
      <c r="T56" s="36">
        <v>0</v>
      </c>
      <c r="U56" s="36">
        <v>0</v>
      </c>
    </row>
    <row r="57" spans="1:22" ht="23.25" x14ac:dyDescent="0.25">
      <c r="A57" s="59" t="s">
        <v>41</v>
      </c>
      <c r="B57" s="60"/>
      <c r="C57" s="9" t="s">
        <v>36</v>
      </c>
      <c r="D57" s="9" t="s">
        <v>36</v>
      </c>
      <c r="E57" s="9" t="s">
        <v>36</v>
      </c>
      <c r="F57" s="9" t="s">
        <v>36</v>
      </c>
      <c r="G57" s="6">
        <v>0</v>
      </c>
      <c r="H57" s="6">
        <v>0</v>
      </c>
      <c r="I57" s="7">
        <v>0</v>
      </c>
      <c r="J57" s="8">
        <v>0</v>
      </c>
      <c r="K57" s="8">
        <v>0</v>
      </c>
      <c r="L57" s="8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" t="s">
        <v>4</v>
      </c>
    </row>
    <row r="58" spans="1:22" s="11" customFormat="1" ht="23.25" x14ac:dyDescent="0.25">
      <c r="A58" s="57" t="s">
        <v>42</v>
      </c>
      <c r="B58" s="58"/>
      <c r="C58" s="12" t="s">
        <v>36</v>
      </c>
      <c r="D58" s="12">
        <v>43</v>
      </c>
      <c r="E58" s="12" t="s">
        <v>36</v>
      </c>
      <c r="F58" s="12" t="s">
        <v>36</v>
      </c>
      <c r="G58" s="13">
        <v>410</v>
      </c>
      <c r="H58" s="13">
        <f>H59+H106</f>
        <v>413</v>
      </c>
      <c r="I58" s="14">
        <v>17643.2</v>
      </c>
      <c r="J58" s="15">
        <v>184</v>
      </c>
      <c r="K58" s="15">
        <v>160</v>
      </c>
      <c r="L58" s="15">
        <f t="shared" ref="L58:P58" si="4">L59+L106</f>
        <v>24</v>
      </c>
      <c r="M58" s="14">
        <v>7590.9</v>
      </c>
      <c r="N58" s="14">
        <v>6591.2</v>
      </c>
      <c r="O58" s="14">
        <f t="shared" si="4"/>
        <v>999.70000000000016</v>
      </c>
      <c r="P58" s="14">
        <f t="shared" si="4"/>
        <v>246704250</v>
      </c>
      <c r="Q58" s="14">
        <v>163490906.47</v>
      </c>
      <c r="R58" s="14">
        <v>83213343.530000001</v>
      </c>
      <c r="S58" s="14">
        <f>S59+S106</f>
        <v>0</v>
      </c>
      <c r="T58" s="14">
        <f>T59+T106</f>
        <v>0</v>
      </c>
      <c r="U58" s="14">
        <f>U59+U106</f>
        <v>0</v>
      </c>
      <c r="V58" s="20" t="s">
        <v>4</v>
      </c>
    </row>
    <row r="59" spans="1:22" s="11" customFormat="1" ht="40.5" customHeight="1" x14ac:dyDescent="0.25">
      <c r="A59" s="57" t="s">
        <v>43</v>
      </c>
      <c r="B59" s="58"/>
      <c r="C59" s="12" t="s">
        <v>36</v>
      </c>
      <c r="D59" s="12" t="s">
        <v>36</v>
      </c>
      <c r="E59" s="12" t="s">
        <v>36</v>
      </c>
      <c r="F59" s="12" t="s">
        <v>36</v>
      </c>
      <c r="G59" s="13">
        <f>G60</f>
        <v>413</v>
      </c>
      <c r="H59" s="13">
        <f>H60</f>
        <v>413</v>
      </c>
      <c r="I59" s="14">
        <f>I60</f>
        <v>18355.3</v>
      </c>
      <c r="J59" s="15">
        <v>184</v>
      </c>
      <c r="K59" s="15">
        <v>160</v>
      </c>
      <c r="L59" s="15">
        <f t="shared" ref="L59:U59" si="5">L60</f>
        <v>24</v>
      </c>
      <c r="M59" s="14">
        <v>7590.9</v>
      </c>
      <c r="N59" s="14">
        <v>6591.2</v>
      </c>
      <c r="O59" s="14">
        <f t="shared" si="5"/>
        <v>999.70000000000016</v>
      </c>
      <c r="P59" s="14">
        <v>246704250</v>
      </c>
      <c r="Q59" s="14">
        <v>163490906.47</v>
      </c>
      <c r="R59" s="14">
        <v>83213343.530000001</v>
      </c>
      <c r="S59" s="14">
        <f t="shared" si="5"/>
        <v>0</v>
      </c>
      <c r="T59" s="14">
        <f t="shared" si="5"/>
        <v>0</v>
      </c>
      <c r="U59" s="14">
        <f t="shared" si="5"/>
        <v>0</v>
      </c>
      <c r="V59" s="20" t="s">
        <v>4</v>
      </c>
    </row>
    <row r="60" spans="1:22" s="25" customFormat="1" ht="29.25" customHeight="1" x14ac:dyDescent="0.25">
      <c r="A60" s="55" t="s">
        <v>38</v>
      </c>
      <c r="B60" s="56"/>
      <c r="C60" s="39" t="s">
        <v>36</v>
      </c>
      <c r="D60" s="39" t="s">
        <v>36</v>
      </c>
      <c r="E60" s="39" t="s">
        <v>36</v>
      </c>
      <c r="F60" s="39" t="s">
        <v>36</v>
      </c>
      <c r="G60" s="40">
        <f t="shared" ref="G60:U60" si="6">SUM(G61:G105)</f>
        <v>413</v>
      </c>
      <c r="H60" s="40">
        <f t="shared" si="6"/>
        <v>413</v>
      </c>
      <c r="I60" s="41">
        <f t="shared" si="6"/>
        <v>18355.3</v>
      </c>
      <c r="J60" s="40">
        <f t="shared" si="6"/>
        <v>184</v>
      </c>
      <c r="K60" s="40">
        <f t="shared" si="6"/>
        <v>160</v>
      </c>
      <c r="L60" s="40">
        <f t="shared" si="6"/>
        <v>24</v>
      </c>
      <c r="M60" s="41">
        <f t="shared" si="6"/>
        <v>7590.9000000000015</v>
      </c>
      <c r="N60" s="41">
        <f t="shared" si="6"/>
        <v>6591.2</v>
      </c>
      <c r="O60" s="41">
        <f t="shared" si="6"/>
        <v>999.70000000000016</v>
      </c>
      <c r="P60" s="41">
        <f t="shared" si="6"/>
        <v>246704250</v>
      </c>
      <c r="Q60" s="41">
        <f t="shared" si="6"/>
        <v>163490906.46999997</v>
      </c>
      <c r="R60" s="41">
        <f t="shared" si="6"/>
        <v>83213343.529999986</v>
      </c>
      <c r="S60" s="42">
        <f t="shared" si="6"/>
        <v>0</v>
      </c>
      <c r="T60" s="42">
        <f t="shared" si="6"/>
        <v>0</v>
      </c>
      <c r="U60" s="42">
        <f t="shared" si="6"/>
        <v>0</v>
      </c>
    </row>
    <row r="61" spans="1:22" s="11" customFormat="1" ht="33" x14ac:dyDescent="0.25">
      <c r="A61" s="16">
        <v>37</v>
      </c>
      <c r="B61" s="43" t="s">
        <v>51</v>
      </c>
      <c r="C61" s="44" t="s">
        <v>48</v>
      </c>
      <c r="D61" s="44" t="s">
        <v>52</v>
      </c>
      <c r="E61" s="45" t="s">
        <v>53</v>
      </c>
      <c r="F61" s="45" t="s">
        <v>53</v>
      </c>
      <c r="G61" s="21">
        <v>2</v>
      </c>
      <c r="H61" s="21">
        <v>2</v>
      </c>
      <c r="I61" s="23">
        <v>439.6</v>
      </c>
      <c r="J61" s="21">
        <v>1</v>
      </c>
      <c r="K61" s="21">
        <v>1</v>
      </c>
      <c r="L61" s="21">
        <v>0</v>
      </c>
      <c r="M61" s="23">
        <v>61.1</v>
      </c>
      <c r="N61" s="23">
        <v>61.1</v>
      </c>
      <c r="O61" s="23">
        <v>0</v>
      </c>
      <c r="P61" s="23">
        <v>1985750</v>
      </c>
      <c r="Q61" s="23">
        <v>1315956.52</v>
      </c>
      <c r="R61" s="23">
        <v>669793.48</v>
      </c>
      <c r="S61" s="46">
        <v>0</v>
      </c>
      <c r="T61" s="46">
        <v>0</v>
      </c>
      <c r="U61" s="46">
        <v>0</v>
      </c>
    </row>
    <row r="62" spans="1:22" s="11" customFormat="1" ht="33" x14ac:dyDescent="0.25">
      <c r="A62" s="16">
        <v>38</v>
      </c>
      <c r="B62" s="43" t="s">
        <v>54</v>
      </c>
      <c r="C62" s="44" t="s">
        <v>48</v>
      </c>
      <c r="D62" s="44" t="s">
        <v>52</v>
      </c>
      <c r="E62" s="45" t="s">
        <v>53</v>
      </c>
      <c r="F62" s="45" t="s">
        <v>53</v>
      </c>
      <c r="G62" s="21">
        <v>4</v>
      </c>
      <c r="H62" s="21">
        <v>4</v>
      </c>
      <c r="I62" s="23">
        <v>438.6</v>
      </c>
      <c r="J62" s="21">
        <v>3</v>
      </c>
      <c r="K62" s="21">
        <v>2</v>
      </c>
      <c r="L62" s="21">
        <v>1</v>
      </c>
      <c r="M62" s="23">
        <v>158</v>
      </c>
      <c r="N62" s="23">
        <v>109.6</v>
      </c>
      <c r="O62" s="23">
        <v>48.4</v>
      </c>
      <c r="P62" s="23">
        <v>5135000</v>
      </c>
      <c r="Q62" s="23">
        <v>3402964.5</v>
      </c>
      <c r="R62" s="23">
        <v>1732035.5</v>
      </c>
      <c r="S62" s="46">
        <v>0</v>
      </c>
      <c r="T62" s="46">
        <v>0</v>
      </c>
      <c r="U62" s="46">
        <v>0</v>
      </c>
    </row>
    <row r="63" spans="1:22" s="11" customFormat="1" ht="33" x14ac:dyDescent="0.25">
      <c r="A63" s="16">
        <v>39</v>
      </c>
      <c r="B63" s="43" t="s">
        <v>55</v>
      </c>
      <c r="C63" s="44" t="s">
        <v>48</v>
      </c>
      <c r="D63" s="44" t="s">
        <v>52</v>
      </c>
      <c r="E63" s="44" t="s">
        <v>39</v>
      </c>
      <c r="F63" s="44" t="s">
        <v>56</v>
      </c>
      <c r="G63" s="21">
        <v>5</v>
      </c>
      <c r="H63" s="21">
        <v>5</v>
      </c>
      <c r="I63" s="23">
        <v>406.4</v>
      </c>
      <c r="J63" s="21">
        <v>3</v>
      </c>
      <c r="K63" s="21">
        <v>2</v>
      </c>
      <c r="L63" s="21">
        <v>1</v>
      </c>
      <c r="M63" s="23">
        <v>101.4</v>
      </c>
      <c r="N63" s="23">
        <v>81.7</v>
      </c>
      <c r="O63" s="23">
        <v>19.7</v>
      </c>
      <c r="P63" s="23">
        <v>3295500</v>
      </c>
      <c r="Q63" s="23">
        <v>2183927.85</v>
      </c>
      <c r="R63" s="23">
        <v>1111572.1499999999</v>
      </c>
      <c r="S63" s="46">
        <v>0</v>
      </c>
      <c r="T63" s="46">
        <v>0</v>
      </c>
      <c r="U63" s="46">
        <v>0</v>
      </c>
    </row>
    <row r="64" spans="1:22" s="11" customFormat="1" ht="33" x14ac:dyDescent="0.25">
      <c r="A64" s="16">
        <v>40</v>
      </c>
      <c r="B64" s="43" t="s">
        <v>57</v>
      </c>
      <c r="C64" s="44" t="s">
        <v>48</v>
      </c>
      <c r="D64" s="44" t="s">
        <v>52</v>
      </c>
      <c r="E64" s="45" t="s">
        <v>53</v>
      </c>
      <c r="F64" s="45" t="s">
        <v>53</v>
      </c>
      <c r="G64" s="21">
        <v>18</v>
      </c>
      <c r="H64" s="21">
        <v>18</v>
      </c>
      <c r="I64" s="23">
        <v>389</v>
      </c>
      <c r="J64" s="21">
        <v>6</v>
      </c>
      <c r="K64" s="21">
        <v>6</v>
      </c>
      <c r="L64" s="21">
        <v>0</v>
      </c>
      <c r="M64" s="23">
        <v>292.7</v>
      </c>
      <c r="N64" s="23">
        <v>292.7</v>
      </c>
      <c r="O64" s="23">
        <v>0</v>
      </c>
      <c r="P64" s="23">
        <v>9512750</v>
      </c>
      <c r="Q64" s="23">
        <v>6304099.4199999999</v>
      </c>
      <c r="R64" s="23">
        <v>3208650.58</v>
      </c>
      <c r="S64" s="46">
        <v>0</v>
      </c>
      <c r="T64" s="46">
        <v>0</v>
      </c>
      <c r="U64" s="46">
        <v>0</v>
      </c>
    </row>
    <row r="65" spans="1:21" s="11" customFormat="1" ht="33" x14ac:dyDescent="0.25">
      <c r="A65" s="16">
        <v>41</v>
      </c>
      <c r="B65" s="43" t="s">
        <v>58</v>
      </c>
      <c r="C65" s="44" t="s">
        <v>40</v>
      </c>
      <c r="D65" s="44" t="s">
        <v>59</v>
      </c>
      <c r="E65" s="45" t="s">
        <v>53</v>
      </c>
      <c r="F65" s="45" t="s">
        <v>53</v>
      </c>
      <c r="G65" s="21">
        <v>7</v>
      </c>
      <c r="H65" s="21">
        <v>7</v>
      </c>
      <c r="I65" s="23">
        <v>368.5</v>
      </c>
      <c r="J65" s="21">
        <v>2</v>
      </c>
      <c r="K65" s="21">
        <v>1</v>
      </c>
      <c r="L65" s="21">
        <v>1</v>
      </c>
      <c r="M65" s="23">
        <v>83.5</v>
      </c>
      <c r="N65" s="23">
        <v>45.6</v>
      </c>
      <c r="O65" s="23">
        <v>37.9</v>
      </c>
      <c r="P65" s="23">
        <v>2713750</v>
      </c>
      <c r="Q65" s="23">
        <v>1798402.12</v>
      </c>
      <c r="R65" s="23">
        <v>915347.88</v>
      </c>
      <c r="S65" s="46">
        <v>0</v>
      </c>
      <c r="T65" s="46">
        <v>0</v>
      </c>
      <c r="U65" s="46">
        <v>0</v>
      </c>
    </row>
    <row r="66" spans="1:21" s="11" customFormat="1" ht="16.5" x14ac:dyDescent="0.25">
      <c r="A66" s="16">
        <v>42</v>
      </c>
      <c r="B66" s="43" t="s">
        <v>60</v>
      </c>
      <c r="C66" s="44" t="s">
        <v>48</v>
      </c>
      <c r="D66" s="44" t="s">
        <v>52</v>
      </c>
      <c r="E66" s="45" t="s">
        <v>53</v>
      </c>
      <c r="F66" s="45" t="s">
        <v>53</v>
      </c>
      <c r="G66" s="21">
        <v>3</v>
      </c>
      <c r="H66" s="21">
        <v>3</v>
      </c>
      <c r="I66" s="23">
        <v>426.2</v>
      </c>
      <c r="J66" s="21">
        <v>2</v>
      </c>
      <c r="K66" s="21">
        <v>2</v>
      </c>
      <c r="L66" s="21">
        <v>0</v>
      </c>
      <c r="M66" s="23">
        <v>57.6</v>
      </c>
      <c r="N66" s="23">
        <v>57.6</v>
      </c>
      <c r="O66" s="23">
        <v>0</v>
      </c>
      <c r="P66" s="23">
        <v>1872000</v>
      </c>
      <c r="Q66" s="23">
        <v>1240574.3999999999</v>
      </c>
      <c r="R66" s="23">
        <v>631425.6</v>
      </c>
      <c r="S66" s="46">
        <v>0</v>
      </c>
      <c r="T66" s="46">
        <v>0</v>
      </c>
      <c r="U66" s="46">
        <v>0</v>
      </c>
    </row>
    <row r="67" spans="1:21" s="11" customFormat="1" ht="16.5" x14ac:dyDescent="0.25">
      <c r="A67" s="16">
        <v>44</v>
      </c>
      <c r="B67" s="43" t="s">
        <v>61</v>
      </c>
      <c r="C67" s="44" t="s">
        <v>40</v>
      </c>
      <c r="D67" s="44" t="s">
        <v>59</v>
      </c>
      <c r="E67" s="45" t="s">
        <v>53</v>
      </c>
      <c r="F67" s="45" t="s">
        <v>53</v>
      </c>
      <c r="G67" s="21">
        <v>7</v>
      </c>
      <c r="H67" s="21">
        <v>7</v>
      </c>
      <c r="I67" s="23">
        <v>357.9</v>
      </c>
      <c r="J67" s="21">
        <v>5</v>
      </c>
      <c r="K67" s="21">
        <v>5</v>
      </c>
      <c r="L67" s="21">
        <v>0</v>
      </c>
      <c r="M67" s="23">
        <v>112.9</v>
      </c>
      <c r="N67" s="23">
        <v>112.9</v>
      </c>
      <c r="O67" s="23">
        <v>0</v>
      </c>
      <c r="P67" s="23">
        <v>3669250</v>
      </c>
      <c r="Q67" s="23">
        <v>2431611.98</v>
      </c>
      <c r="R67" s="23">
        <v>1237638.02</v>
      </c>
      <c r="S67" s="46">
        <v>0</v>
      </c>
      <c r="T67" s="46">
        <v>0</v>
      </c>
      <c r="U67" s="46">
        <v>0</v>
      </c>
    </row>
    <row r="68" spans="1:21" s="11" customFormat="1" ht="16.5" x14ac:dyDescent="0.25">
      <c r="A68" s="16">
        <v>45</v>
      </c>
      <c r="B68" s="43" t="s">
        <v>62</v>
      </c>
      <c r="C68" s="44" t="s">
        <v>40</v>
      </c>
      <c r="D68" s="44" t="s">
        <v>59</v>
      </c>
      <c r="E68" s="45" t="s">
        <v>53</v>
      </c>
      <c r="F68" s="45" t="s">
        <v>53</v>
      </c>
      <c r="G68" s="21">
        <v>21</v>
      </c>
      <c r="H68" s="21">
        <v>21</v>
      </c>
      <c r="I68" s="23">
        <v>365.8</v>
      </c>
      <c r="J68" s="21">
        <v>9</v>
      </c>
      <c r="K68" s="21">
        <v>8</v>
      </c>
      <c r="L68" s="21">
        <v>1</v>
      </c>
      <c r="M68" s="23">
        <v>271.39999999999998</v>
      </c>
      <c r="N68" s="23">
        <v>253.6</v>
      </c>
      <c r="O68" s="23">
        <v>17.8</v>
      </c>
      <c r="P68" s="23">
        <v>8820500</v>
      </c>
      <c r="Q68" s="23">
        <v>5845345.3499999996</v>
      </c>
      <c r="R68" s="23">
        <v>2975154.65</v>
      </c>
      <c r="S68" s="46">
        <v>0</v>
      </c>
      <c r="T68" s="46">
        <v>0</v>
      </c>
      <c r="U68" s="46">
        <v>0</v>
      </c>
    </row>
    <row r="69" spans="1:21" s="11" customFormat="1" ht="16.5" x14ac:dyDescent="0.25">
      <c r="A69" s="16">
        <v>46</v>
      </c>
      <c r="B69" s="43" t="s">
        <v>63</v>
      </c>
      <c r="C69" s="44" t="s">
        <v>40</v>
      </c>
      <c r="D69" s="44" t="s">
        <v>59</v>
      </c>
      <c r="E69" s="45" t="s">
        <v>53</v>
      </c>
      <c r="F69" s="45" t="s">
        <v>53</v>
      </c>
      <c r="G69" s="21">
        <v>20</v>
      </c>
      <c r="H69" s="21">
        <v>20</v>
      </c>
      <c r="I69" s="23">
        <v>418.9</v>
      </c>
      <c r="J69" s="21">
        <v>10</v>
      </c>
      <c r="K69" s="21">
        <v>8</v>
      </c>
      <c r="L69" s="21">
        <v>2</v>
      </c>
      <c r="M69" s="23">
        <v>418.3</v>
      </c>
      <c r="N69" s="23">
        <v>324.7</v>
      </c>
      <c r="O69" s="23">
        <v>93.6</v>
      </c>
      <c r="P69" s="23">
        <v>13594750</v>
      </c>
      <c r="Q69" s="23">
        <v>9009240.8200000003</v>
      </c>
      <c r="R69" s="23">
        <v>4585509.18</v>
      </c>
      <c r="S69" s="46">
        <v>0</v>
      </c>
      <c r="T69" s="46">
        <v>0</v>
      </c>
      <c r="U69" s="46">
        <v>0</v>
      </c>
    </row>
    <row r="70" spans="1:21" s="11" customFormat="1" ht="16.5" x14ac:dyDescent="0.25">
      <c r="A70" s="16">
        <v>47</v>
      </c>
      <c r="B70" s="43" t="s">
        <v>64</v>
      </c>
      <c r="C70" s="44" t="s">
        <v>48</v>
      </c>
      <c r="D70" s="44" t="s">
        <v>52</v>
      </c>
      <c r="E70" s="47" t="s">
        <v>56</v>
      </c>
      <c r="F70" s="47" t="s">
        <v>65</v>
      </c>
      <c r="G70" s="21">
        <v>13</v>
      </c>
      <c r="H70" s="21">
        <v>13</v>
      </c>
      <c r="I70" s="23">
        <v>389.3</v>
      </c>
      <c r="J70" s="21">
        <v>4</v>
      </c>
      <c r="K70" s="21">
        <v>3</v>
      </c>
      <c r="L70" s="21">
        <v>1</v>
      </c>
      <c r="M70" s="23">
        <v>252.9</v>
      </c>
      <c r="N70" s="23">
        <v>215.3</v>
      </c>
      <c r="O70" s="23">
        <v>37.6</v>
      </c>
      <c r="P70" s="23">
        <v>8219250</v>
      </c>
      <c r="Q70" s="23">
        <v>5446896.9800000004</v>
      </c>
      <c r="R70" s="23">
        <v>2772353.02</v>
      </c>
      <c r="S70" s="46">
        <v>0</v>
      </c>
      <c r="T70" s="46">
        <v>0</v>
      </c>
      <c r="U70" s="46">
        <v>0</v>
      </c>
    </row>
    <row r="71" spans="1:21" s="11" customFormat="1" ht="16.5" x14ac:dyDescent="0.25">
      <c r="A71" s="16">
        <v>48</v>
      </c>
      <c r="B71" s="43" t="s">
        <v>66</v>
      </c>
      <c r="C71" s="44" t="s">
        <v>40</v>
      </c>
      <c r="D71" s="44" t="s">
        <v>59</v>
      </c>
      <c r="E71" s="44" t="s">
        <v>39</v>
      </c>
      <c r="F71" s="44" t="s">
        <v>56</v>
      </c>
      <c r="G71" s="21">
        <v>7</v>
      </c>
      <c r="H71" s="21">
        <v>7</v>
      </c>
      <c r="I71" s="23">
        <v>425.4</v>
      </c>
      <c r="J71" s="21">
        <v>3</v>
      </c>
      <c r="K71" s="21">
        <v>2</v>
      </c>
      <c r="L71" s="21">
        <v>1</v>
      </c>
      <c r="M71" s="23">
        <v>112.3</v>
      </c>
      <c r="N71" s="23">
        <v>63.2</v>
      </c>
      <c r="O71" s="23">
        <v>49.1</v>
      </c>
      <c r="P71" s="23">
        <v>3649750</v>
      </c>
      <c r="Q71" s="23">
        <v>2418689.3199999998</v>
      </c>
      <c r="R71" s="23">
        <v>1231060.68</v>
      </c>
      <c r="S71" s="46">
        <v>0</v>
      </c>
      <c r="T71" s="46">
        <v>0</v>
      </c>
      <c r="U71" s="46">
        <v>0</v>
      </c>
    </row>
    <row r="72" spans="1:21" s="11" customFormat="1" ht="16.5" x14ac:dyDescent="0.25">
      <c r="A72" s="16">
        <v>49</v>
      </c>
      <c r="B72" s="43" t="s">
        <v>67</v>
      </c>
      <c r="C72" s="44" t="s">
        <v>48</v>
      </c>
      <c r="D72" s="44" t="s">
        <v>52</v>
      </c>
      <c r="E72" s="44" t="s">
        <v>39</v>
      </c>
      <c r="F72" s="44" t="s">
        <v>56</v>
      </c>
      <c r="G72" s="21">
        <v>2</v>
      </c>
      <c r="H72" s="21">
        <v>2</v>
      </c>
      <c r="I72" s="23">
        <v>414.8</v>
      </c>
      <c r="J72" s="21">
        <v>1</v>
      </c>
      <c r="K72" s="21">
        <v>1</v>
      </c>
      <c r="L72" s="21">
        <v>0</v>
      </c>
      <c r="M72" s="23">
        <v>18.8</v>
      </c>
      <c r="N72" s="23">
        <v>18.8</v>
      </c>
      <c r="O72" s="23">
        <v>0</v>
      </c>
      <c r="P72" s="23">
        <v>611000</v>
      </c>
      <c r="Q72" s="23">
        <v>404909.7</v>
      </c>
      <c r="R72" s="23">
        <v>206090.3</v>
      </c>
      <c r="S72" s="46">
        <v>0</v>
      </c>
      <c r="T72" s="46">
        <v>0</v>
      </c>
      <c r="U72" s="46">
        <v>0</v>
      </c>
    </row>
    <row r="73" spans="1:21" s="11" customFormat="1" ht="16.5" x14ac:dyDescent="0.25">
      <c r="A73" s="16">
        <v>51</v>
      </c>
      <c r="B73" s="43" t="s">
        <v>68</v>
      </c>
      <c r="C73" s="44" t="s">
        <v>40</v>
      </c>
      <c r="D73" s="44" t="s">
        <v>59</v>
      </c>
      <c r="E73" s="45" t="s">
        <v>53</v>
      </c>
      <c r="F73" s="45" t="s">
        <v>53</v>
      </c>
      <c r="G73" s="21">
        <v>3</v>
      </c>
      <c r="H73" s="21">
        <v>3</v>
      </c>
      <c r="I73" s="23">
        <v>418.5</v>
      </c>
      <c r="J73" s="21">
        <v>2</v>
      </c>
      <c r="K73" s="21">
        <v>2</v>
      </c>
      <c r="L73" s="21">
        <v>0</v>
      </c>
      <c r="M73" s="23">
        <v>47.1</v>
      </c>
      <c r="N73" s="23">
        <v>47.1</v>
      </c>
      <c r="O73" s="23">
        <v>0</v>
      </c>
      <c r="P73" s="23">
        <v>1530750</v>
      </c>
      <c r="Q73" s="23">
        <v>1014428.02</v>
      </c>
      <c r="R73" s="23">
        <v>516321.98</v>
      </c>
      <c r="S73" s="46">
        <v>0</v>
      </c>
      <c r="T73" s="46">
        <v>0</v>
      </c>
      <c r="U73" s="46">
        <v>0</v>
      </c>
    </row>
    <row r="74" spans="1:21" s="11" customFormat="1" ht="16.5" x14ac:dyDescent="0.25">
      <c r="A74" s="16">
        <v>52</v>
      </c>
      <c r="B74" s="43" t="s">
        <v>69</v>
      </c>
      <c r="C74" s="44" t="s">
        <v>40</v>
      </c>
      <c r="D74" s="44" t="s">
        <v>59</v>
      </c>
      <c r="E74" s="45" t="s">
        <v>53</v>
      </c>
      <c r="F74" s="45" t="s">
        <v>53</v>
      </c>
      <c r="G74" s="21">
        <v>15</v>
      </c>
      <c r="H74" s="21">
        <v>15</v>
      </c>
      <c r="I74" s="23">
        <v>421</v>
      </c>
      <c r="J74" s="21">
        <v>10</v>
      </c>
      <c r="K74" s="21">
        <v>10</v>
      </c>
      <c r="L74" s="21">
        <v>0</v>
      </c>
      <c r="M74" s="23">
        <v>360.3</v>
      </c>
      <c r="N74" s="23">
        <v>360.3</v>
      </c>
      <c r="O74" s="23">
        <v>0</v>
      </c>
      <c r="P74" s="23">
        <v>11709750</v>
      </c>
      <c r="Q74" s="23">
        <v>7760051.3200000003</v>
      </c>
      <c r="R74" s="23">
        <v>3949698.68</v>
      </c>
      <c r="S74" s="46">
        <v>0</v>
      </c>
      <c r="T74" s="46">
        <v>0</v>
      </c>
      <c r="U74" s="46">
        <v>0</v>
      </c>
    </row>
    <row r="75" spans="1:21" s="11" customFormat="1" ht="33" x14ac:dyDescent="0.25">
      <c r="A75" s="16">
        <v>53</v>
      </c>
      <c r="B75" s="43" t="s">
        <v>70</v>
      </c>
      <c r="C75" s="44" t="s">
        <v>48</v>
      </c>
      <c r="D75" s="44" t="s">
        <v>52</v>
      </c>
      <c r="E75" s="45" t="s">
        <v>53</v>
      </c>
      <c r="F75" s="45" t="s">
        <v>53</v>
      </c>
      <c r="G75" s="21">
        <v>3</v>
      </c>
      <c r="H75" s="21">
        <v>3</v>
      </c>
      <c r="I75" s="23">
        <v>419.9</v>
      </c>
      <c r="J75" s="21">
        <v>3</v>
      </c>
      <c r="K75" s="21">
        <v>1</v>
      </c>
      <c r="L75" s="21">
        <v>2</v>
      </c>
      <c r="M75" s="23">
        <v>155.5</v>
      </c>
      <c r="N75" s="23">
        <v>53</v>
      </c>
      <c r="O75" s="23">
        <v>102.5</v>
      </c>
      <c r="P75" s="23">
        <v>5053750</v>
      </c>
      <c r="Q75" s="23">
        <v>3349120.12</v>
      </c>
      <c r="R75" s="23">
        <v>1704629.88</v>
      </c>
      <c r="S75" s="46">
        <v>0</v>
      </c>
      <c r="T75" s="46">
        <v>0</v>
      </c>
      <c r="U75" s="46">
        <v>0</v>
      </c>
    </row>
    <row r="76" spans="1:21" s="11" customFormat="1" ht="33" x14ac:dyDescent="0.25">
      <c r="A76" s="16">
        <v>54</v>
      </c>
      <c r="B76" s="43" t="s">
        <v>71</v>
      </c>
      <c r="C76" s="44" t="s">
        <v>48</v>
      </c>
      <c r="D76" s="44" t="s">
        <v>52</v>
      </c>
      <c r="E76" s="44" t="s">
        <v>39</v>
      </c>
      <c r="F76" s="44" t="s">
        <v>56</v>
      </c>
      <c r="G76" s="21">
        <v>2</v>
      </c>
      <c r="H76" s="21">
        <v>2</v>
      </c>
      <c r="I76" s="23">
        <v>424.9</v>
      </c>
      <c r="J76" s="21">
        <v>1</v>
      </c>
      <c r="K76" s="21">
        <v>0</v>
      </c>
      <c r="L76" s="21">
        <v>1</v>
      </c>
      <c r="M76" s="23">
        <v>41.3</v>
      </c>
      <c r="N76" s="23">
        <v>0</v>
      </c>
      <c r="O76" s="23">
        <v>41.3</v>
      </c>
      <c r="P76" s="23">
        <v>1342250</v>
      </c>
      <c r="Q76" s="23">
        <v>889509.08</v>
      </c>
      <c r="R76" s="23">
        <v>452740.92</v>
      </c>
      <c r="S76" s="46">
        <v>0</v>
      </c>
      <c r="T76" s="46">
        <v>0</v>
      </c>
      <c r="U76" s="46">
        <v>0</v>
      </c>
    </row>
    <row r="77" spans="1:21" s="11" customFormat="1" ht="33" x14ac:dyDescent="0.25">
      <c r="A77" s="16">
        <v>55</v>
      </c>
      <c r="B77" s="43" t="s">
        <v>72</v>
      </c>
      <c r="C77" s="44" t="s">
        <v>48</v>
      </c>
      <c r="D77" s="44" t="s">
        <v>52</v>
      </c>
      <c r="E77" s="45" t="s">
        <v>53</v>
      </c>
      <c r="F77" s="45" t="s">
        <v>53</v>
      </c>
      <c r="G77" s="22">
        <v>1</v>
      </c>
      <c r="H77" s="21">
        <v>1</v>
      </c>
      <c r="I77" s="23">
        <v>417.7</v>
      </c>
      <c r="J77" s="21">
        <v>1</v>
      </c>
      <c r="K77" s="21">
        <v>1</v>
      </c>
      <c r="L77" s="21">
        <v>0</v>
      </c>
      <c r="M77" s="23">
        <v>32.1</v>
      </c>
      <c r="N77" s="23">
        <v>32.1</v>
      </c>
      <c r="O77" s="23">
        <v>0</v>
      </c>
      <c r="P77" s="23">
        <v>1043250</v>
      </c>
      <c r="Q77" s="23">
        <v>691361.78</v>
      </c>
      <c r="R77" s="23">
        <v>351888.22</v>
      </c>
      <c r="S77" s="46">
        <v>0</v>
      </c>
      <c r="T77" s="46">
        <v>0</v>
      </c>
      <c r="U77" s="46">
        <v>0</v>
      </c>
    </row>
    <row r="78" spans="1:21" s="11" customFormat="1" ht="33" x14ac:dyDescent="0.25">
      <c r="A78" s="16">
        <v>56</v>
      </c>
      <c r="B78" s="43" t="s">
        <v>73</v>
      </c>
      <c r="C78" s="44" t="s">
        <v>48</v>
      </c>
      <c r="D78" s="44" t="s">
        <v>52</v>
      </c>
      <c r="E78" s="45" t="s">
        <v>53</v>
      </c>
      <c r="F78" s="45" t="s">
        <v>53</v>
      </c>
      <c r="G78" s="21">
        <v>11</v>
      </c>
      <c r="H78" s="21">
        <v>11</v>
      </c>
      <c r="I78" s="23">
        <v>374.7</v>
      </c>
      <c r="J78" s="21">
        <v>7</v>
      </c>
      <c r="K78" s="21">
        <v>6</v>
      </c>
      <c r="L78" s="21">
        <v>1</v>
      </c>
      <c r="M78" s="23">
        <v>328.4</v>
      </c>
      <c r="N78" s="23">
        <v>281.8</v>
      </c>
      <c r="O78" s="23">
        <v>46.6</v>
      </c>
      <c r="P78" s="23">
        <v>10673000</v>
      </c>
      <c r="Q78" s="23">
        <v>7072997.0999999996</v>
      </c>
      <c r="R78" s="23">
        <v>3600002.9</v>
      </c>
      <c r="S78" s="46">
        <v>0</v>
      </c>
      <c r="T78" s="46">
        <v>0</v>
      </c>
      <c r="U78" s="46">
        <v>0</v>
      </c>
    </row>
    <row r="79" spans="1:21" s="11" customFormat="1" ht="33" x14ac:dyDescent="0.25">
      <c r="A79" s="16">
        <v>57</v>
      </c>
      <c r="B79" s="43" t="s">
        <v>74</v>
      </c>
      <c r="C79" s="44" t="s">
        <v>48</v>
      </c>
      <c r="D79" s="44" t="s">
        <v>52</v>
      </c>
      <c r="E79" s="47" t="s">
        <v>56</v>
      </c>
      <c r="F79" s="47" t="s">
        <v>65</v>
      </c>
      <c r="G79" s="21">
        <v>20</v>
      </c>
      <c r="H79" s="21">
        <v>20</v>
      </c>
      <c r="I79" s="23">
        <v>374.1</v>
      </c>
      <c r="J79" s="21">
        <v>8</v>
      </c>
      <c r="K79" s="21">
        <v>6</v>
      </c>
      <c r="L79" s="21">
        <v>2</v>
      </c>
      <c r="M79" s="23">
        <v>374.1</v>
      </c>
      <c r="N79" s="23">
        <v>280.2</v>
      </c>
      <c r="O79" s="23">
        <v>93.9</v>
      </c>
      <c r="P79" s="23">
        <v>12158250</v>
      </c>
      <c r="Q79" s="24">
        <v>8057272.2800000003</v>
      </c>
      <c r="R79" s="23">
        <v>4100977.72</v>
      </c>
      <c r="S79" s="46">
        <v>0</v>
      </c>
      <c r="T79" s="46">
        <v>0</v>
      </c>
      <c r="U79" s="46">
        <v>0</v>
      </c>
    </row>
    <row r="80" spans="1:21" s="11" customFormat="1" ht="16.5" x14ac:dyDescent="0.25">
      <c r="A80" s="16">
        <v>58</v>
      </c>
      <c r="B80" s="43" t="s">
        <v>75</v>
      </c>
      <c r="C80" s="44" t="s">
        <v>48</v>
      </c>
      <c r="D80" s="44" t="s">
        <v>52</v>
      </c>
      <c r="E80" s="45" t="s">
        <v>53</v>
      </c>
      <c r="F80" s="45" t="s">
        <v>53</v>
      </c>
      <c r="G80" s="21">
        <v>20</v>
      </c>
      <c r="H80" s="21">
        <v>20</v>
      </c>
      <c r="I80" s="23">
        <v>408.8</v>
      </c>
      <c r="J80" s="21">
        <v>6</v>
      </c>
      <c r="K80" s="21">
        <v>5</v>
      </c>
      <c r="L80" s="21">
        <v>1</v>
      </c>
      <c r="M80" s="23">
        <v>295.89999999999998</v>
      </c>
      <c r="N80" s="23">
        <v>250.2</v>
      </c>
      <c r="O80" s="23">
        <v>45.7</v>
      </c>
      <c r="P80" s="23">
        <v>9616750</v>
      </c>
      <c r="Q80" s="23">
        <v>6373020.2199999997</v>
      </c>
      <c r="R80" s="23">
        <v>3243729.78</v>
      </c>
      <c r="S80" s="46">
        <v>0</v>
      </c>
      <c r="T80" s="46">
        <v>0</v>
      </c>
      <c r="U80" s="46">
        <v>0</v>
      </c>
    </row>
    <row r="81" spans="1:21" s="11" customFormat="1" ht="33" x14ac:dyDescent="0.25">
      <c r="A81" s="16">
        <v>59</v>
      </c>
      <c r="B81" s="43" t="s">
        <v>76</v>
      </c>
      <c r="C81" s="44" t="s">
        <v>48</v>
      </c>
      <c r="D81" s="44" t="s">
        <v>52</v>
      </c>
      <c r="E81" s="45" t="s">
        <v>53</v>
      </c>
      <c r="F81" s="45" t="s">
        <v>53</v>
      </c>
      <c r="G81" s="21">
        <v>2</v>
      </c>
      <c r="H81" s="21">
        <v>2</v>
      </c>
      <c r="I81" s="23">
        <v>437.3</v>
      </c>
      <c r="J81" s="21">
        <v>2</v>
      </c>
      <c r="K81" s="21">
        <v>2</v>
      </c>
      <c r="L81" s="21">
        <v>0</v>
      </c>
      <c r="M81" s="23">
        <v>109.3</v>
      </c>
      <c r="N81" s="23">
        <v>109.3</v>
      </c>
      <c r="O81" s="23">
        <v>0</v>
      </c>
      <c r="P81" s="23">
        <v>3552250</v>
      </c>
      <c r="Q81" s="23">
        <v>2354076.08</v>
      </c>
      <c r="R81" s="23">
        <v>1198173.92</v>
      </c>
      <c r="S81" s="46">
        <v>0</v>
      </c>
      <c r="T81" s="46">
        <v>0</v>
      </c>
      <c r="U81" s="46">
        <v>0</v>
      </c>
    </row>
    <row r="82" spans="1:21" s="11" customFormat="1" ht="33" x14ac:dyDescent="0.25">
      <c r="A82" s="16">
        <v>60</v>
      </c>
      <c r="B82" s="43" t="s">
        <v>77</v>
      </c>
      <c r="C82" s="44" t="s">
        <v>48</v>
      </c>
      <c r="D82" s="44" t="s">
        <v>52</v>
      </c>
      <c r="E82" s="45" t="s">
        <v>53</v>
      </c>
      <c r="F82" s="45" t="s">
        <v>53</v>
      </c>
      <c r="G82" s="21">
        <v>5</v>
      </c>
      <c r="H82" s="21">
        <v>5</v>
      </c>
      <c r="I82" s="23">
        <v>397.5</v>
      </c>
      <c r="J82" s="21">
        <v>2</v>
      </c>
      <c r="K82" s="21">
        <v>2</v>
      </c>
      <c r="L82" s="21">
        <v>0</v>
      </c>
      <c r="M82" s="23">
        <v>99.7</v>
      </c>
      <c r="N82" s="23">
        <v>99.7</v>
      </c>
      <c r="O82" s="23">
        <v>0</v>
      </c>
      <c r="P82" s="23">
        <v>3240250</v>
      </c>
      <c r="Q82" s="23">
        <v>2147313.6800000002</v>
      </c>
      <c r="R82" s="23">
        <v>1092936.32</v>
      </c>
      <c r="S82" s="46">
        <v>0</v>
      </c>
      <c r="T82" s="46">
        <v>0</v>
      </c>
      <c r="U82" s="46">
        <v>0</v>
      </c>
    </row>
    <row r="83" spans="1:21" s="11" customFormat="1" ht="33" x14ac:dyDescent="0.25">
      <c r="A83" s="16">
        <v>61</v>
      </c>
      <c r="B83" s="43" t="s">
        <v>78</v>
      </c>
      <c r="C83" s="44" t="s">
        <v>48</v>
      </c>
      <c r="D83" s="44" t="s">
        <v>52</v>
      </c>
      <c r="E83" s="44" t="s">
        <v>39</v>
      </c>
      <c r="F83" s="44" t="s">
        <v>56</v>
      </c>
      <c r="G83" s="21">
        <v>1</v>
      </c>
      <c r="H83" s="21">
        <v>1</v>
      </c>
      <c r="I83" s="23">
        <v>437</v>
      </c>
      <c r="J83" s="21">
        <v>1</v>
      </c>
      <c r="K83" s="21">
        <v>1</v>
      </c>
      <c r="L83" s="21">
        <v>0</v>
      </c>
      <c r="M83" s="23">
        <v>60.7</v>
      </c>
      <c r="N83" s="23">
        <v>60.7</v>
      </c>
      <c r="O83" s="23">
        <v>0</v>
      </c>
      <c r="P83" s="23">
        <v>1972750</v>
      </c>
      <c r="Q83" s="23">
        <v>1307341.42</v>
      </c>
      <c r="R83" s="23">
        <v>665408.57999999996</v>
      </c>
      <c r="S83" s="46">
        <v>0</v>
      </c>
      <c r="T83" s="46">
        <v>0</v>
      </c>
      <c r="U83" s="46">
        <v>0</v>
      </c>
    </row>
    <row r="84" spans="1:21" s="11" customFormat="1" ht="33" x14ac:dyDescent="0.25">
      <c r="A84" s="16">
        <v>62</v>
      </c>
      <c r="B84" s="43" t="s">
        <v>79</v>
      </c>
      <c r="C84" s="44" t="s">
        <v>48</v>
      </c>
      <c r="D84" s="44" t="s">
        <v>52</v>
      </c>
      <c r="E84" s="47" t="s">
        <v>56</v>
      </c>
      <c r="F84" s="47" t="s">
        <v>65</v>
      </c>
      <c r="G84" s="21">
        <v>1</v>
      </c>
      <c r="H84" s="21">
        <v>1</v>
      </c>
      <c r="I84" s="23">
        <v>358.9</v>
      </c>
      <c r="J84" s="21">
        <v>1</v>
      </c>
      <c r="K84" s="21">
        <v>1</v>
      </c>
      <c r="L84" s="21">
        <v>0</v>
      </c>
      <c r="M84" s="23">
        <v>18.2</v>
      </c>
      <c r="N84" s="23">
        <v>18.2</v>
      </c>
      <c r="O84" s="23">
        <v>0</v>
      </c>
      <c r="P84" s="23">
        <v>591500</v>
      </c>
      <c r="Q84" s="23">
        <v>391987.05</v>
      </c>
      <c r="R84" s="23">
        <v>199512.95</v>
      </c>
      <c r="S84" s="46">
        <v>0</v>
      </c>
      <c r="T84" s="46">
        <v>0</v>
      </c>
      <c r="U84" s="46">
        <v>0</v>
      </c>
    </row>
    <row r="85" spans="1:21" s="11" customFormat="1" ht="33" x14ac:dyDescent="0.25">
      <c r="A85" s="16">
        <v>63</v>
      </c>
      <c r="B85" s="43" t="s">
        <v>80</v>
      </c>
      <c r="C85" s="44" t="s">
        <v>40</v>
      </c>
      <c r="D85" s="44" t="s">
        <v>59</v>
      </c>
      <c r="E85" s="45" t="s">
        <v>53</v>
      </c>
      <c r="F85" s="45" t="s">
        <v>53</v>
      </c>
      <c r="G85" s="21">
        <v>30</v>
      </c>
      <c r="H85" s="21">
        <v>30</v>
      </c>
      <c r="I85" s="23">
        <v>380.4</v>
      </c>
      <c r="J85" s="21">
        <v>9</v>
      </c>
      <c r="K85" s="21">
        <v>7</v>
      </c>
      <c r="L85" s="21">
        <v>2</v>
      </c>
      <c r="M85" s="23">
        <v>351.5</v>
      </c>
      <c r="N85" s="23">
        <v>270.8</v>
      </c>
      <c r="O85" s="23">
        <v>80.7</v>
      </c>
      <c r="P85" s="23">
        <v>11423750</v>
      </c>
      <c r="Q85" s="23">
        <v>7570519.1200000001</v>
      </c>
      <c r="R85" s="23">
        <v>3853230.88</v>
      </c>
      <c r="S85" s="46">
        <v>0</v>
      </c>
      <c r="T85" s="46">
        <v>0</v>
      </c>
      <c r="U85" s="46">
        <v>0</v>
      </c>
    </row>
    <row r="86" spans="1:21" s="11" customFormat="1" ht="33" x14ac:dyDescent="0.25">
      <c r="A86" s="16">
        <v>64</v>
      </c>
      <c r="B86" s="43" t="s">
        <v>81</v>
      </c>
      <c r="C86" s="44" t="s">
        <v>48</v>
      </c>
      <c r="D86" s="44" t="s">
        <v>52</v>
      </c>
      <c r="E86" s="45" t="s">
        <v>53</v>
      </c>
      <c r="F86" s="45" t="s">
        <v>53</v>
      </c>
      <c r="G86" s="21">
        <v>8</v>
      </c>
      <c r="H86" s="21">
        <v>8</v>
      </c>
      <c r="I86" s="23">
        <v>357.5</v>
      </c>
      <c r="J86" s="21">
        <v>3</v>
      </c>
      <c r="K86" s="21">
        <v>1</v>
      </c>
      <c r="L86" s="21">
        <v>2</v>
      </c>
      <c r="M86" s="23">
        <v>69.3</v>
      </c>
      <c r="N86" s="23">
        <v>20.7</v>
      </c>
      <c r="O86" s="23">
        <v>48.6</v>
      </c>
      <c r="P86" s="23">
        <v>2252250</v>
      </c>
      <c r="Q86" s="23">
        <v>1492566.08</v>
      </c>
      <c r="R86" s="23">
        <f>759683.93-0.01</f>
        <v>759683.92</v>
      </c>
      <c r="S86" s="46">
        <v>0</v>
      </c>
      <c r="T86" s="46">
        <v>0</v>
      </c>
      <c r="U86" s="46">
        <v>0</v>
      </c>
    </row>
    <row r="87" spans="1:21" s="11" customFormat="1" ht="33" x14ac:dyDescent="0.25">
      <c r="A87" s="16">
        <v>65</v>
      </c>
      <c r="B87" s="43" t="s">
        <v>82</v>
      </c>
      <c r="C87" s="44" t="s">
        <v>48</v>
      </c>
      <c r="D87" s="44" t="s">
        <v>52</v>
      </c>
      <c r="E87" s="44" t="s">
        <v>39</v>
      </c>
      <c r="F87" s="44" t="s">
        <v>56</v>
      </c>
      <c r="G87" s="21">
        <v>2</v>
      </c>
      <c r="H87" s="21">
        <v>2</v>
      </c>
      <c r="I87" s="23">
        <v>353.2</v>
      </c>
      <c r="J87" s="21">
        <v>2</v>
      </c>
      <c r="K87" s="21">
        <v>2</v>
      </c>
      <c r="L87" s="21">
        <v>0</v>
      </c>
      <c r="M87" s="23">
        <v>42.3</v>
      </c>
      <c r="N87" s="23">
        <v>42.3</v>
      </c>
      <c r="O87" s="23">
        <v>0</v>
      </c>
      <c r="P87" s="23">
        <v>1374750</v>
      </c>
      <c r="Q87" s="23">
        <f>911046.83-0.01</f>
        <v>911046.82</v>
      </c>
      <c r="R87" s="23">
        <v>463703.18</v>
      </c>
      <c r="S87" s="46">
        <v>0</v>
      </c>
      <c r="T87" s="46">
        <v>0</v>
      </c>
      <c r="U87" s="46">
        <v>0</v>
      </c>
    </row>
    <row r="88" spans="1:21" s="11" customFormat="1" ht="33" x14ac:dyDescent="0.25">
      <c r="A88" s="16">
        <v>67</v>
      </c>
      <c r="B88" s="43" t="s">
        <v>83</v>
      </c>
      <c r="C88" s="44" t="s">
        <v>48</v>
      </c>
      <c r="D88" s="44" t="s">
        <v>52</v>
      </c>
      <c r="E88" s="44" t="s">
        <v>39</v>
      </c>
      <c r="F88" s="44" t="s">
        <v>56</v>
      </c>
      <c r="G88" s="21">
        <v>1</v>
      </c>
      <c r="H88" s="21">
        <v>1</v>
      </c>
      <c r="I88" s="23">
        <v>359.8</v>
      </c>
      <c r="J88" s="21">
        <v>1</v>
      </c>
      <c r="K88" s="21">
        <v>1</v>
      </c>
      <c r="L88" s="21">
        <v>0</v>
      </c>
      <c r="M88" s="23">
        <v>18.5</v>
      </c>
      <c r="N88" s="23">
        <v>18.5</v>
      </c>
      <c r="O88" s="23">
        <v>0</v>
      </c>
      <c r="P88" s="23">
        <v>601250</v>
      </c>
      <c r="Q88" s="23">
        <v>398448.38</v>
      </c>
      <c r="R88" s="23">
        <v>202801.62</v>
      </c>
      <c r="S88" s="46">
        <v>0</v>
      </c>
      <c r="T88" s="46">
        <v>0</v>
      </c>
      <c r="U88" s="46">
        <v>0</v>
      </c>
    </row>
    <row r="89" spans="1:21" s="11" customFormat="1" ht="33" x14ac:dyDescent="0.25">
      <c r="A89" s="16">
        <v>68</v>
      </c>
      <c r="B89" s="43" t="s">
        <v>84</v>
      </c>
      <c r="C89" s="44" t="s">
        <v>48</v>
      </c>
      <c r="D89" s="44" t="s">
        <v>52</v>
      </c>
      <c r="E89" s="45" t="s">
        <v>53</v>
      </c>
      <c r="F89" s="45" t="s">
        <v>53</v>
      </c>
      <c r="G89" s="21">
        <v>21</v>
      </c>
      <c r="H89" s="21">
        <v>21</v>
      </c>
      <c r="I89" s="23">
        <v>399.3</v>
      </c>
      <c r="J89" s="21">
        <v>8</v>
      </c>
      <c r="K89" s="21">
        <v>8</v>
      </c>
      <c r="L89" s="21">
        <v>0</v>
      </c>
      <c r="M89" s="23">
        <v>399.3</v>
      </c>
      <c r="N89" s="23">
        <v>399.3</v>
      </c>
      <c r="O89" s="23">
        <v>0</v>
      </c>
      <c r="P89" s="23">
        <v>12977250</v>
      </c>
      <c r="Q89" s="23">
        <v>8600023.5800000001</v>
      </c>
      <c r="R89" s="23">
        <v>4377226.42</v>
      </c>
      <c r="S89" s="46">
        <v>0</v>
      </c>
      <c r="T89" s="46">
        <v>0</v>
      </c>
      <c r="U89" s="46">
        <v>0</v>
      </c>
    </row>
    <row r="90" spans="1:21" s="11" customFormat="1" ht="16.5" x14ac:dyDescent="0.25">
      <c r="A90" s="16">
        <v>69</v>
      </c>
      <c r="B90" s="43" t="s">
        <v>85</v>
      </c>
      <c r="C90" s="44" t="s">
        <v>48</v>
      </c>
      <c r="D90" s="44" t="s">
        <v>52</v>
      </c>
      <c r="E90" s="45" t="s">
        <v>53</v>
      </c>
      <c r="F90" s="45" t="s">
        <v>53</v>
      </c>
      <c r="G90" s="21">
        <v>4</v>
      </c>
      <c r="H90" s="21">
        <v>4</v>
      </c>
      <c r="I90" s="23">
        <v>367</v>
      </c>
      <c r="J90" s="21">
        <v>1</v>
      </c>
      <c r="K90" s="21">
        <v>1</v>
      </c>
      <c r="L90" s="21">
        <v>0</v>
      </c>
      <c r="M90" s="23">
        <v>38.6</v>
      </c>
      <c r="N90" s="23">
        <v>38.6</v>
      </c>
      <c r="O90" s="23">
        <v>0</v>
      </c>
      <c r="P90" s="23">
        <v>1254500</v>
      </c>
      <c r="Q90" s="23">
        <v>831357.15</v>
      </c>
      <c r="R90" s="23">
        <v>423142.85</v>
      </c>
      <c r="S90" s="46">
        <v>0</v>
      </c>
      <c r="T90" s="46">
        <v>0</v>
      </c>
      <c r="U90" s="46">
        <v>0</v>
      </c>
    </row>
    <row r="91" spans="1:21" s="11" customFormat="1" ht="16.5" x14ac:dyDescent="0.25">
      <c r="A91" s="16">
        <v>70</v>
      </c>
      <c r="B91" s="43" t="s">
        <v>86</v>
      </c>
      <c r="C91" s="44" t="s">
        <v>48</v>
      </c>
      <c r="D91" s="44" t="s">
        <v>52</v>
      </c>
      <c r="E91" s="45" t="s">
        <v>53</v>
      </c>
      <c r="F91" s="45" t="s">
        <v>53</v>
      </c>
      <c r="G91" s="21">
        <v>3</v>
      </c>
      <c r="H91" s="21">
        <v>3</v>
      </c>
      <c r="I91" s="23">
        <v>376.7</v>
      </c>
      <c r="J91" s="21">
        <v>2</v>
      </c>
      <c r="K91" s="21">
        <v>2</v>
      </c>
      <c r="L91" s="21">
        <v>0</v>
      </c>
      <c r="M91" s="23">
        <v>58</v>
      </c>
      <c r="N91" s="23">
        <v>58</v>
      </c>
      <c r="O91" s="23">
        <v>0</v>
      </c>
      <c r="P91" s="23">
        <v>1885000</v>
      </c>
      <c r="Q91" s="23">
        <v>1249189.5</v>
      </c>
      <c r="R91" s="23">
        <v>635810.5</v>
      </c>
      <c r="S91" s="46">
        <v>0</v>
      </c>
      <c r="T91" s="46">
        <v>0</v>
      </c>
      <c r="U91" s="46">
        <v>0</v>
      </c>
    </row>
    <row r="92" spans="1:21" s="11" customFormat="1" ht="16.5" x14ac:dyDescent="0.25">
      <c r="A92" s="16">
        <v>71</v>
      </c>
      <c r="B92" s="43" t="s">
        <v>87</v>
      </c>
      <c r="C92" s="44" t="s">
        <v>40</v>
      </c>
      <c r="D92" s="44" t="s">
        <v>59</v>
      </c>
      <c r="E92" s="45" t="s">
        <v>53</v>
      </c>
      <c r="F92" s="45" t="s">
        <v>53</v>
      </c>
      <c r="G92" s="21">
        <v>4</v>
      </c>
      <c r="H92" s="21">
        <v>4</v>
      </c>
      <c r="I92" s="23">
        <v>414.1</v>
      </c>
      <c r="J92" s="21">
        <v>2</v>
      </c>
      <c r="K92" s="21">
        <v>2</v>
      </c>
      <c r="L92" s="21">
        <v>0</v>
      </c>
      <c r="M92" s="23">
        <v>75.5</v>
      </c>
      <c r="N92" s="23">
        <v>75.5</v>
      </c>
      <c r="O92" s="23">
        <v>0</v>
      </c>
      <c r="P92" s="23">
        <v>2453750</v>
      </c>
      <c r="Q92" s="23">
        <v>1626100.12</v>
      </c>
      <c r="R92" s="23">
        <v>827649.88</v>
      </c>
      <c r="S92" s="46">
        <v>0</v>
      </c>
      <c r="T92" s="46">
        <v>0</v>
      </c>
      <c r="U92" s="46">
        <v>0</v>
      </c>
    </row>
    <row r="93" spans="1:21" s="11" customFormat="1" ht="33" x14ac:dyDescent="0.25">
      <c r="A93" s="16">
        <v>72</v>
      </c>
      <c r="B93" s="43" t="s">
        <v>88</v>
      </c>
      <c r="C93" s="44" t="s">
        <v>40</v>
      </c>
      <c r="D93" s="44" t="s">
        <v>59</v>
      </c>
      <c r="E93" s="45" t="s">
        <v>53</v>
      </c>
      <c r="F93" s="45" t="s">
        <v>53</v>
      </c>
      <c r="G93" s="21">
        <v>32</v>
      </c>
      <c r="H93" s="21">
        <v>32</v>
      </c>
      <c r="I93" s="23">
        <v>414</v>
      </c>
      <c r="J93" s="21">
        <v>11</v>
      </c>
      <c r="K93" s="21">
        <v>10</v>
      </c>
      <c r="L93" s="21">
        <v>1</v>
      </c>
      <c r="M93" s="23">
        <v>364.5</v>
      </c>
      <c r="N93" s="23">
        <v>327.10000000000002</v>
      </c>
      <c r="O93" s="23">
        <v>37.4</v>
      </c>
      <c r="P93" s="23">
        <v>11846250</v>
      </c>
      <c r="Q93" s="23">
        <v>7850509.8799999999</v>
      </c>
      <c r="R93" s="23">
        <v>3995740.12</v>
      </c>
      <c r="S93" s="46">
        <v>0</v>
      </c>
      <c r="T93" s="46">
        <v>0</v>
      </c>
      <c r="U93" s="46">
        <v>0</v>
      </c>
    </row>
    <row r="94" spans="1:21" s="11" customFormat="1" ht="33" x14ac:dyDescent="0.25">
      <c r="A94" s="16">
        <v>73</v>
      </c>
      <c r="B94" s="43" t="s">
        <v>89</v>
      </c>
      <c r="C94" s="44" t="s">
        <v>48</v>
      </c>
      <c r="D94" s="44" t="s">
        <v>52</v>
      </c>
      <c r="E94" s="45" t="s">
        <v>53</v>
      </c>
      <c r="F94" s="45" t="s">
        <v>53</v>
      </c>
      <c r="G94" s="21">
        <v>6</v>
      </c>
      <c r="H94" s="21">
        <v>6</v>
      </c>
      <c r="I94" s="23">
        <v>463.5</v>
      </c>
      <c r="J94" s="21">
        <v>3</v>
      </c>
      <c r="K94" s="21">
        <v>3</v>
      </c>
      <c r="L94" s="21">
        <v>0</v>
      </c>
      <c r="M94" s="23">
        <v>74.5</v>
      </c>
      <c r="N94" s="23">
        <v>74.5</v>
      </c>
      <c r="O94" s="23">
        <v>0</v>
      </c>
      <c r="P94" s="23">
        <v>2421250</v>
      </c>
      <c r="Q94" s="23">
        <v>1604562.38</v>
      </c>
      <c r="R94" s="23">
        <v>816687.62</v>
      </c>
      <c r="S94" s="46">
        <v>0</v>
      </c>
      <c r="T94" s="46">
        <v>0</v>
      </c>
      <c r="U94" s="46">
        <v>0</v>
      </c>
    </row>
    <row r="95" spans="1:21" s="11" customFormat="1" ht="33" x14ac:dyDescent="0.25">
      <c r="A95" s="16">
        <v>66</v>
      </c>
      <c r="B95" s="43" t="s">
        <v>90</v>
      </c>
      <c r="C95" s="44" t="s">
        <v>48</v>
      </c>
      <c r="D95" s="44" t="s">
        <v>52</v>
      </c>
      <c r="E95" s="45" t="s">
        <v>53</v>
      </c>
      <c r="F95" s="45" t="s">
        <v>53</v>
      </c>
      <c r="G95" s="21">
        <v>18</v>
      </c>
      <c r="H95" s="21">
        <v>18</v>
      </c>
      <c r="I95" s="23">
        <v>366.7</v>
      </c>
      <c r="J95" s="21">
        <v>8</v>
      </c>
      <c r="K95" s="21">
        <v>8</v>
      </c>
      <c r="L95" s="21">
        <v>0</v>
      </c>
      <c r="M95" s="23">
        <v>303</v>
      </c>
      <c r="N95" s="23">
        <v>303</v>
      </c>
      <c r="O95" s="23">
        <v>0</v>
      </c>
      <c r="P95" s="23">
        <v>9847500</v>
      </c>
      <c r="Q95" s="23">
        <v>6525938.25</v>
      </c>
      <c r="R95" s="23">
        <v>3321561.75</v>
      </c>
      <c r="S95" s="46">
        <v>0</v>
      </c>
      <c r="T95" s="46">
        <v>0</v>
      </c>
      <c r="U95" s="46">
        <v>0</v>
      </c>
    </row>
    <row r="96" spans="1:21" s="11" customFormat="1" ht="16.5" x14ac:dyDescent="0.25">
      <c r="A96" s="16">
        <v>74</v>
      </c>
      <c r="B96" s="43" t="s">
        <v>91</v>
      </c>
      <c r="C96" s="44" t="s">
        <v>48</v>
      </c>
      <c r="D96" s="44" t="s">
        <v>52</v>
      </c>
      <c r="E96" s="45" t="s">
        <v>53</v>
      </c>
      <c r="F96" s="45" t="s">
        <v>53</v>
      </c>
      <c r="G96" s="21">
        <v>4</v>
      </c>
      <c r="H96" s="21">
        <v>4</v>
      </c>
      <c r="I96" s="23">
        <v>406.8</v>
      </c>
      <c r="J96" s="21">
        <v>2</v>
      </c>
      <c r="K96" s="21">
        <v>2</v>
      </c>
      <c r="L96" s="21">
        <v>0</v>
      </c>
      <c r="M96" s="23">
        <v>47.5</v>
      </c>
      <c r="N96" s="23">
        <v>47.5</v>
      </c>
      <c r="O96" s="23">
        <v>0</v>
      </c>
      <c r="P96" s="23">
        <v>1543750</v>
      </c>
      <c r="Q96" s="23">
        <v>1023043.12</v>
      </c>
      <c r="R96" s="23">
        <v>520706.88</v>
      </c>
      <c r="S96" s="46">
        <v>0</v>
      </c>
      <c r="T96" s="46">
        <v>0</v>
      </c>
      <c r="U96" s="46">
        <v>0</v>
      </c>
    </row>
    <row r="97" spans="1:22" s="11" customFormat="1" ht="16.5" x14ac:dyDescent="0.25">
      <c r="A97" s="16">
        <v>75</v>
      </c>
      <c r="B97" s="43" t="s">
        <v>92</v>
      </c>
      <c r="C97" s="44" t="s">
        <v>48</v>
      </c>
      <c r="D97" s="44" t="s">
        <v>52</v>
      </c>
      <c r="E97" s="45" t="s">
        <v>53</v>
      </c>
      <c r="F97" s="45" t="s">
        <v>53</v>
      </c>
      <c r="G97" s="21">
        <v>5</v>
      </c>
      <c r="H97" s="21">
        <v>5</v>
      </c>
      <c r="I97" s="23">
        <v>103</v>
      </c>
      <c r="J97" s="21">
        <v>2</v>
      </c>
      <c r="K97" s="21">
        <v>2</v>
      </c>
      <c r="L97" s="21">
        <v>0</v>
      </c>
      <c r="M97" s="23">
        <v>103</v>
      </c>
      <c r="N97" s="23">
        <v>103</v>
      </c>
      <c r="O97" s="23">
        <v>0</v>
      </c>
      <c r="P97" s="23">
        <v>3347500</v>
      </c>
      <c r="Q97" s="23">
        <v>2218388.25</v>
      </c>
      <c r="R97" s="23">
        <v>1129111.75</v>
      </c>
      <c r="S97" s="46">
        <v>0</v>
      </c>
      <c r="T97" s="46">
        <v>0</v>
      </c>
      <c r="U97" s="46">
        <v>0</v>
      </c>
    </row>
    <row r="98" spans="1:22" s="11" customFormat="1" ht="33" x14ac:dyDescent="0.25">
      <c r="A98" s="16">
        <v>76</v>
      </c>
      <c r="B98" s="43" t="s">
        <v>93</v>
      </c>
      <c r="C98" s="44" t="s">
        <v>40</v>
      </c>
      <c r="D98" s="44" t="s">
        <v>59</v>
      </c>
      <c r="E98" s="45" t="s">
        <v>53</v>
      </c>
      <c r="F98" s="45" t="s">
        <v>53</v>
      </c>
      <c r="G98" s="21">
        <v>10</v>
      </c>
      <c r="H98" s="21">
        <v>10</v>
      </c>
      <c r="I98" s="23">
        <v>424.9</v>
      </c>
      <c r="J98" s="21">
        <v>3</v>
      </c>
      <c r="K98" s="21">
        <v>2</v>
      </c>
      <c r="L98" s="21">
        <v>1</v>
      </c>
      <c r="M98" s="23">
        <v>115.7</v>
      </c>
      <c r="N98" s="23">
        <v>77.099999999999994</v>
      </c>
      <c r="O98" s="23">
        <v>38.6</v>
      </c>
      <c r="P98" s="23">
        <v>3760250</v>
      </c>
      <c r="Q98" s="23">
        <v>2491917.6800000002</v>
      </c>
      <c r="R98" s="23">
        <v>1268332.32</v>
      </c>
      <c r="S98" s="46">
        <v>0</v>
      </c>
      <c r="T98" s="46">
        <v>0</v>
      </c>
      <c r="U98" s="46">
        <v>0</v>
      </c>
    </row>
    <row r="99" spans="1:22" s="11" customFormat="1" ht="33" x14ac:dyDescent="0.25">
      <c r="A99" s="16">
        <v>77</v>
      </c>
      <c r="B99" s="43" t="s">
        <v>94</v>
      </c>
      <c r="C99" s="44" t="s">
        <v>40</v>
      </c>
      <c r="D99" s="44" t="s">
        <v>59</v>
      </c>
      <c r="E99" s="45" t="s">
        <v>53</v>
      </c>
      <c r="F99" s="45" t="s">
        <v>53</v>
      </c>
      <c r="G99" s="21">
        <v>9</v>
      </c>
      <c r="H99" s="21">
        <v>9</v>
      </c>
      <c r="I99" s="23">
        <v>426.6</v>
      </c>
      <c r="J99" s="21">
        <v>2</v>
      </c>
      <c r="K99" s="21">
        <v>2</v>
      </c>
      <c r="L99" s="21">
        <v>0</v>
      </c>
      <c r="M99" s="23">
        <v>104.8</v>
      </c>
      <c r="N99" s="23">
        <v>104.8</v>
      </c>
      <c r="O99" s="23">
        <v>0</v>
      </c>
      <c r="P99" s="23">
        <v>3406000</v>
      </c>
      <c r="Q99" s="23">
        <v>2257156.2000000002</v>
      </c>
      <c r="R99" s="23">
        <v>1148843.8</v>
      </c>
      <c r="S99" s="46">
        <v>0</v>
      </c>
      <c r="T99" s="46">
        <v>0</v>
      </c>
      <c r="U99" s="46">
        <v>0</v>
      </c>
    </row>
    <row r="100" spans="1:22" s="11" customFormat="1" ht="33" x14ac:dyDescent="0.25">
      <c r="A100" s="16">
        <v>78</v>
      </c>
      <c r="B100" s="43" t="s">
        <v>95</v>
      </c>
      <c r="C100" s="44" t="s">
        <v>40</v>
      </c>
      <c r="D100" s="44" t="s">
        <v>59</v>
      </c>
      <c r="E100" s="45" t="s">
        <v>53</v>
      </c>
      <c r="F100" s="45" t="s">
        <v>53</v>
      </c>
      <c r="G100" s="21">
        <v>8</v>
      </c>
      <c r="H100" s="21">
        <v>8</v>
      </c>
      <c r="I100" s="23">
        <v>458</v>
      </c>
      <c r="J100" s="21">
        <v>4</v>
      </c>
      <c r="K100" s="21">
        <v>3</v>
      </c>
      <c r="L100" s="21">
        <v>1</v>
      </c>
      <c r="M100" s="23">
        <v>169.1</v>
      </c>
      <c r="N100" s="23">
        <v>131.4</v>
      </c>
      <c r="O100" s="23">
        <v>37.700000000000003</v>
      </c>
      <c r="P100" s="23">
        <v>5495750</v>
      </c>
      <c r="Q100" s="23">
        <v>3642033.52</v>
      </c>
      <c r="R100" s="23">
        <v>1853716.48</v>
      </c>
      <c r="S100" s="46">
        <v>0</v>
      </c>
      <c r="T100" s="46">
        <v>0</v>
      </c>
      <c r="U100" s="46">
        <v>0</v>
      </c>
    </row>
    <row r="101" spans="1:22" s="11" customFormat="1" ht="33" x14ac:dyDescent="0.25">
      <c r="A101" s="16">
        <v>79</v>
      </c>
      <c r="B101" s="43" t="s">
        <v>96</v>
      </c>
      <c r="C101" s="44" t="s">
        <v>40</v>
      </c>
      <c r="D101" s="44" t="s">
        <v>59</v>
      </c>
      <c r="E101" s="45" t="s">
        <v>53</v>
      </c>
      <c r="F101" s="45" t="s">
        <v>53</v>
      </c>
      <c r="G101" s="21">
        <v>19</v>
      </c>
      <c r="H101" s="21">
        <v>19</v>
      </c>
      <c r="I101" s="23">
        <v>488.8</v>
      </c>
      <c r="J101" s="21">
        <v>11</v>
      </c>
      <c r="K101" s="21">
        <v>10</v>
      </c>
      <c r="L101" s="21">
        <v>1</v>
      </c>
      <c r="M101" s="23">
        <v>481.3</v>
      </c>
      <c r="N101" s="23">
        <v>422.2</v>
      </c>
      <c r="O101" s="23">
        <v>59.1</v>
      </c>
      <c r="P101" s="23">
        <v>15642250</v>
      </c>
      <c r="Q101" s="23">
        <v>10366119.08</v>
      </c>
      <c r="R101" s="23">
        <v>5276130.92</v>
      </c>
      <c r="S101" s="46">
        <v>0</v>
      </c>
      <c r="T101" s="46">
        <v>0</v>
      </c>
      <c r="U101" s="46">
        <v>0</v>
      </c>
    </row>
    <row r="102" spans="1:22" s="11" customFormat="1" ht="33" x14ac:dyDescent="0.25">
      <c r="A102" s="16">
        <v>80</v>
      </c>
      <c r="B102" s="43" t="s">
        <v>97</v>
      </c>
      <c r="C102" s="44" t="s">
        <v>48</v>
      </c>
      <c r="D102" s="44" t="s">
        <v>52</v>
      </c>
      <c r="E102" s="44" t="s">
        <v>39</v>
      </c>
      <c r="F102" s="44" t="s">
        <v>56</v>
      </c>
      <c r="G102" s="21">
        <v>3</v>
      </c>
      <c r="H102" s="21">
        <v>3</v>
      </c>
      <c r="I102" s="23">
        <v>424.9</v>
      </c>
      <c r="J102" s="21">
        <v>1</v>
      </c>
      <c r="K102" s="21">
        <v>1</v>
      </c>
      <c r="L102" s="21">
        <v>0</v>
      </c>
      <c r="M102" s="23">
        <v>40.9</v>
      </c>
      <c r="N102" s="23">
        <v>40.9</v>
      </c>
      <c r="O102" s="23">
        <v>0</v>
      </c>
      <c r="P102" s="23">
        <v>1329250</v>
      </c>
      <c r="Q102" s="23">
        <v>880893.98</v>
      </c>
      <c r="R102" s="23">
        <v>448356.02</v>
      </c>
      <c r="S102" s="46">
        <v>0</v>
      </c>
      <c r="T102" s="46">
        <v>0</v>
      </c>
      <c r="U102" s="46">
        <v>0</v>
      </c>
    </row>
    <row r="103" spans="1:22" s="11" customFormat="1" ht="33" x14ac:dyDescent="0.25">
      <c r="A103" s="16">
        <v>81</v>
      </c>
      <c r="B103" s="43" t="s">
        <v>98</v>
      </c>
      <c r="C103" s="44" t="s">
        <v>48</v>
      </c>
      <c r="D103" s="44" t="s">
        <v>52</v>
      </c>
      <c r="E103" s="45" t="s">
        <v>53</v>
      </c>
      <c r="F103" s="45" t="s">
        <v>53</v>
      </c>
      <c r="G103" s="21">
        <v>10</v>
      </c>
      <c r="H103" s="21">
        <v>10</v>
      </c>
      <c r="I103" s="23">
        <v>494.8</v>
      </c>
      <c r="J103" s="21">
        <v>3</v>
      </c>
      <c r="K103" s="21">
        <v>3</v>
      </c>
      <c r="L103" s="21">
        <v>0</v>
      </c>
      <c r="M103" s="23">
        <v>135.80000000000001</v>
      </c>
      <c r="N103" s="23">
        <v>135.80000000000001</v>
      </c>
      <c r="O103" s="23">
        <v>0</v>
      </c>
      <c r="P103" s="23">
        <v>4413500</v>
      </c>
      <c r="Q103" s="23">
        <v>2924826.45</v>
      </c>
      <c r="R103" s="23">
        <v>1488673.55</v>
      </c>
      <c r="S103" s="46">
        <v>0</v>
      </c>
      <c r="T103" s="46">
        <v>0</v>
      </c>
      <c r="U103" s="46">
        <v>0</v>
      </c>
    </row>
    <row r="104" spans="1:22" s="11" customFormat="1" ht="33" x14ac:dyDescent="0.25">
      <c r="A104" s="16">
        <v>82</v>
      </c>
      <c r="B104" s="43" t="s">
        <v>99</v>
      </c>
      <c r="C104" s="44" t="s">
        <v>48</v>
      </c>
      <c r="D104" s="44" t="s">
        <v>52</v>
      </c>
      <c r="E104" s="45" t="s">
        <v>53</v>
      </c>
      <c r="F104" s="45" t="s">
        <v>53</v>
      </c>
      <c r="G104" s="21">
        <v>3</v>
      </c>
      <c r="H104" s="21">
        <v>3</v>
      </c>
      <c r="I104" s="23">
        <v>439.9</v>
      </c>
      <c r="J104" s="21">
        <v>2</v>
      </c>
      <c r="K104" s="21">
        <v>2</v>
      </c>
      <c r="L104" s="21">
        <v>0</v>
      </c>
      <c r="M104" s="23">
        <v>78.8</v>
      </c>
      <c r="N104" s="23">
        <v>78.8</v>
      </c>
      <c r="O104" s="23">
        <v>0</v>
      </c>
      <c r="P104" s="23">
        <v>2561000</v>
      </c>
      <c r="Q104" s="23">
        <v>1697174.7</v>
      </c>
      <c r="R104" s="23">
        <v>863825.3</v>
      </c>
      <c r="S104" s="46">
        <v>0</v>
      </c>
      <c r="T104" s="46">
        <v>0</v>
      </c>
      <c r="U104" s="46">
        <v>0</v>
      </c>
    </row>
    <row r="105" spans="1:22" s="11" customFormat="1" ht="33" x14ac:dyDescent="0.25">
      <c r="A105" s="16">
        <v>83</v>
      </c>
      <c r="B105" s="43" t="s">
        <v>100</v>
      </c>
      <c r="C105" s="44" t="s">
        <v>48</v>
      </c>
      <c r="D105" s="44" t="s">
        <v>52</v>
      </c>
      <c r="E105" s="45" t="s">
        <v>53</v>
      </c>
      <c r="F105" s="45" t="s">
        <v>53</v>
      </c>
      <c r="G105" s="21">
        <v>20</v>
      </c>
      <c r="H105" s="21">
        <v>20</v>
      </c>
      <c r="I105" s="23">
        <v>704.7</v>
      </c>
      <c r="J105" s="21">
        <v>11</v>
      </c>
      <c r="K105" s="21">
        <v>10</v>
      </c>
      <c r="L105" s="21">
        <v>1</v>
      </c>
      <c r="M105" s="23">
        <v>655.5</v>
      </c>
      <c r="N105" s="23">
        <v>592</v>
      </c>
      <c r="O105" s="23">
        <v>63.5</v>
      </c>
      <c r="P105" s="23">
        <v>21303750</v>
      </c>
      <c r="Q105" s="23">
        <v>14117995.119999999</v>
      </c>
      <c r="R105" s="23">
        <v>7185754.8799999999</v>
      </c>
      <c r="S105" s="46">
        <v>0</v>
      </c>
      <c r="T105" s="46">
        <v>0</v>
      </c>
      <c r="U105" s="46">
        <v>0</v>
      </c>
    </row>
    <row r="106" spans="1:22" s="11" customFormat="1" ht="23.25" customHeight="1" x14ac:dyDescent="0.25">
      <c r="A106" s="57" t="s">
        <v>44</v>
      </c>
      <c r="B106" s="58"/>
      <c r="C106" s="12" t="s">
        <v>36</v>
      </c>
      <c r="D106" s="12" t="s">
        <v>36</v>
      </c>
      <c r="E106" s="12" t="s">
        <v>36</v>
      </c>
      <c r="F106" s="12" t="s">
        <v>36</v>
      </c>
      <c r="G106" s="21">
        <v>0</v>
      </c>
      <c r="H106" s="21">
        <v>0</v>
      </c>
      <c r="I106" s="23">
        <v>0</v>
      </c>
      <c r="J106" s="21">
        <v>0</v>
      </c>
      <c r="K106" s="21">
        <v>0</v>
      </c>
      <c r="L106" s="21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0" t="s">
        <v>4</v>
      </c>
    </row>
    <row r="109" spans="1:22" x14ac:dyDescent="0.25">
      <c r="A109" s="48"/>
      <c r="B109" s="49"/>
      <c r="C109" s="49"/>
      <c r="D109" s="5"/>
      <c r="E109" s="5"/>
    </row>
    <row r="110" spans="1:22" x14ac:dyDescent="0.25">
      <c r="A110" s="50"/>
      <c r="B110" s="50"/>
      <c r="C110" s="50"/>
      <c r="D110" s="5"/>
      <c r="E110" s="5"/>
    </row>
    <row r="111" spans="1:22" x14ac:dyDescent="0.25">
      <c r="A111" s="50"/>
      <c r="B111" s="50"/>
      <c r="C111" s="50"/>
      <c r="D111" s="5"/>
      <c r="E111" s="5"/>
    </row>
    <row r="112" spans="1:22" x14ac:dyDescent="0.25">
      <c r="B112" s="4"/>
      <c r="C112" s="4"/>
    </row>
    <row r="113" spans="2:3" x14ac:dyDescent="0.25">
      <c r="B113" s="4"/>
      <c r="C113" s="4"/>
    </row>
  </sheetData>
  <mergeCells count="39">
    <mergeCell ref="A7:U7"/>
    <mergeCell ref="A8:A11"/>
    <mergeCell ref="B8:B11"/>
    <mergeCell ref="C8:D9"/>
    <mergeCell ref="C10:C11"/>
    <mergeCell ref="D10:D11"/>
    <mergeCell ref="F8:F11"/>
    <mergeCell ref="G8:G10"/>
    <mergeCell ref="H8:H10"/>
    <mergeCell ref="I8:I10"/>
    <mergeCell ref="K9:L9"/>
    <mergeCell ref="M8:O8"/>
    <mergeCell ref="M9:M10"/>
    <mergeCell ref="N9:O9"/>
    <mergeCell ref="E8:E11"/>
    <mergeCell ref="P8:U8"/>
    <mergeCell ref="N1:U1"/>
    <mergeCell ref="N2:U2"/>
    <mergeCell ref="N3:U3"/>
    <mergeCell ref="N4:U4"/>
    <mergeCell ref="N5:U5"/>
    <mergeCell ref="P9:P10"/>
    <mergeCell ref="Q9:U9"/>
    <mergeCell ref="A60:B60"/>
    <mergeCell ref="A106:B106"/>
    <mergeCell ref="A13:B13"/>
    <mergeCell ref="A14:B14"/>
    <mergeCell ref="A15:B15"/>
    <mergeCell ref="A16:B16"/>
    <mergeCell ref="A17:B17"/>
    <mergeCell ref="A18:B18"/>
    <mergeCell ref="A57:B57"/>
    <mergeCell ref="A58:B58"/>
    <mergeCell ref="A59:B59"/>
    <mergeCell ref="A109:C109"/>
    <mergeCell ref="A110:C110"/>
    <mergeCell ref="A111:C111"/>
    <mergeCell ref="J8:L8"/>
    <mergeCell ref="J9:J10"/>
  </mergeCells>
  <printOptions horizontalCentered="1"/>
  <pageMargins left="0.69444444444444442" right="0.69444444444444442" top="0.75" bottom="0.75" header="0.3" footer="0.3"/>
  <pageSetup paperSize="9" scale="46" fitToHeight="1000" orientation="landscape" r:id="rId1"/>
  <headerFooter scaleWithDoc="0">
    <oddFooter>&amp;L______________________________________________________________________________________________________________________________________
Приложение 1&amp;R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1313</dc:creator>
  <cp:lastModifiedBy>Admin</cp:lastModifiedBy>
  <cp:lastPrinted>2018-05-31T06:59:11Z</cp:lastPrinted>
  <dcterms:created xsi:type="dcterms:W3CDTF">2015-11-17T12:55:21Z</dcterms:created>
  <dcterms:modified xsi:type="dcterms:W3CDTF">2018-06-01T08:11:36Z</dcterms:modified>
</cp:coreProperties>
</file>